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obraz\Obrazovanie\ОМЭиМЗ\Общая папка\ОТЧЕТЫ 2024\Экономика\Отчет по программе\"/>
    </mc:Choice>
  </mc:AlternateContent>
  <bookViews>
    <workbookView xWindow="0" yWindow="0" windowWidth="28800" windowHeight="11535" firstSheet="1" activeTab="1"/>
  </bookViews>
  <sheets>
    <sheet name="Разв. эконом." sheetId="14" state="hidden" r:id="rId1"/>
    <sheet name="Развитие образования" sheetId="16" r:id="rId2"/>
  </sheets>
  <definedNames>
    <definedName name="_xlnm._FilterDatabase" localSheetId="1" hidden="1">'Развитие образования'!$A$6:$WVT$6</definedName>
    <definedName name="_xlnm.Print_Titles" localSheetId="1">'Развитие образования'!$5:$6</definedName>
    <definedName name="_xlnm.Print_Area" localSheetId="1">'Развитие образования'!$A$1:$N$90</definedName>
  </definedNames>
  <calcPr calcId="152511" iterate="1"/>
</workbook>
</file>

<file path=xl/calcChain.xml><?xml version="1.0" encoding="utf-8"?>
<calcChain xmlns="http://schemas.openxmlformats.org/spreadsheetml/2006/main">
  <c r="F34" i="16" l="1"/>
  <c r="F44" i="16"/>
  <c r="F49" i="16"/>
  <c r="G62" i="16"/>
  <c r="F63" i="16"/>
  <c r="G90" i="16"/>
  <c r="G88" i="16"/>
  <c r="G87" i="16"/>
  <c r="G85" i="16"/>
  <c r="G83" i="16"/>
  <c r="G82" i="16"/>
  <c r="G63" i="16"/>
  <c r="G61" i="16"/>
  <c r="G60" i="16"/>
  <c r="G54" i="16"/>
  <c r="G52" i="16"/>
  <c r="G51" i="16"/>
  <c r="G50" i="16"/>
  <c r="G49" i="16"/>
  <c r="G47" i="16"/>
  <c r="G44" i="16"/>
  <c r="G42" i="16"/>
  <c r="G41" i="16"/>
  <c r="G40" i="16"/>
  <c r="G34" i="16"/>
  <c r="G32" i="16"/>
  <c r="G31" i="16"/>
  <c r="G30" i="16"/>
  <c r="G17" i="16"/>
  <c r="G15" i="16"/>
  <c r="G14" i="16"/>
  <c r="G13" i="16"/>
  <c r="G8" i="16"/>
  <c r="G9" i="16"/>
  <c r="G7" i="16"/>
  <c r="F17" i="16"/>
  <c r="G58" i="16"/>
  <c r="G57" i="16"/>
  <c r="G56" i="16"/>
  <c r="G55" i="16"/>
  <c r="G48" i="16"/>
  <c r="G43" i="16"/>
  <c r="G33" i="16"/>
  <c r="G29" i="16"/>
  <c r="G28" i="16"/>
  <c r="G27" i="16"/>
  <c r="G26" i="16"/>
  <c r="G25" i="16"/>
  <c r="G24" i="16"/>
  <c r="G23" i="16"/>
  <c r="G22" i="16"/>
  <c r="G21" i="16"/>
  <c r="G20" i="16"/>
  <c r="G19" i="16"/>
  <c r="G18" i="16"/>
  <c r="G16" i="16"/>
  <c r="G11" i="16"/>
  <c r="F11" i="16"/>
  <c r="D11" i="16"/>
  <c r="G10" i="16"/>
  <c r="D87" i="16" l="1"/>
  <c r="D88" i="16"/>
  <c r="D89" i="16"/>
  <c r="D86" i="16"/>
  <c r="D81" i="16"/>
  <c r="D82" i="16"/>
  <c r="D83" i="16"/>
  <c r="D84" i="16"/>
  <c r="D60" i="16"/>
  <c r="D61" i="16"/>
  <c r="D59" i="16"/>
  <c r="D53" i="16"/>
  <c r="D51" i="16"/>
  <c r="D52" i="16"/>
  <c r="D50" i="16"/>
  <c r="D46" i="16"/>
  <c r="D47" i="16"/>
  <c r="D45" i="16"/>
  <c r="D31" i="16"/>
  <c r="D32" i="16"/>
  <c r="D30" i="16"/>
  <c r="E43" i="16"/>
  <c r="E49" i="16" l="1"/>
  <c r="E13" i="16"/>
  <c r="F13" i="16"/>
  <c r="E14" i="16"/>
  <c r="F14" i="16"/>
  <c r="E15" i="16"/>
  <c r="F15" i="16"/>
  <c r="D14" i="16"/>
  <c r="D15" i="16"/>
  <c r="F90" i="16"/>
  <c r="E90" i="16"/>
  <c r="F84" i="16"/>
  <c r="E84" i="16"/>
  <c r="F83" i="16"/>
  <c r="E83" i="16"/>
  <c r="F82" i="16"/>
  <c r="E82" i="16"/>
  <c r="F81" i="16"/>
  <c r="E81" i="16"/>
  <c r="K79" i="16"/>
  <c r="F79" i="16"/>
  <c r="D79" i="16"/>
  <c r="G78" i="16"/>
  <c r="G77" i="16"/>
  <c r="G76" i="16"/>
  <c r="F75" i="16"/>
  <c r="D75" i="16"/>
  <c r="G74" i="16"/>
  <c r="G73" i="16"/>
  <c r="G72" i="16"/>
  <c r="K71" i="16"/>
  <c r="F70" i="16"/>
  <c r="D70" i="16"/>
  <c r="D42" i="16" s="1"/>
  <c r="F69" i="16"/>
  <c r="F41" i="16" s="1"/>
  <c r="D69" i="16"/>
  <c r="D41" i="16" s="1"/>
  <c r="F68" i="16"/>
  <c r="D68" i="16"/>
  <c r="F67" i="16"/>
  <c r="G67" i="16" s="1"/>
  <c r="D67" i="16"/>
  <c r="G66" i="16"/>
  <c r="G65" i="16"/>
  <c r="G64" i="16"/>
  <c r="K63" i="16"/>
  <c r="E63" i="16"/>
  <c r="F59" i="16"/>
  <c r="D63" i="16"/>
  <c r="F58" i="16"/>
  <c r="D58" i="16"/>
  <c r="K54" i="16"/>
  <c r="F54" i="16"/>
  <c r="E52" i="16"/>
  <c r="E54" i="16" s="1"/>
  <c r="F42" i="16"/>
  <c r="E41" i="16"/>
  <c r="E40" i="16"/>
  <c r="K36" i="16"/>
  <c r="D13" i="16"/>
  <c r="E34" i="16"/>
  <c r="D34" i="16"/>
  <c r="K24" i="16"/>
  <c r="E21" i="16"/>
  <c r="N7" i="16"/>
  <c r="M7" i="16"/>
  <c r="L7" i="16"/>
  <c r="D40" i="16" l="1"/>
  <c r="F40" i="16"/>
  <c r="D38" i="16"/>
  <c r="D8" i="16"/>
  <c r="E8" i="16"/>
  <c r="E29" i="16"/>
  <c r="G75" i="16"/>
  <c r="F85" i="16"/>
  <c r="K7" i="16"/>
  <c r="D71" i="16"/>
  <c r="D54" i="16"/>
  <c r="D49" i="16"/>
  <c r="D7" i="16"/>
  <c r="D29" i="16"/>
  <c r="E85" i="16"/>
  <c r="E42" i="16"/>
  <c r="G79" i="16"/>
  <c r="F38" i="16"/>
  <c r="D21" i="16"/>
  <c r="E25" i="16"/>
  <c r="E16" i="16" s="1"/>
  <c r="E17" i="16" s="1"/>
  <c r="F25" i="16"/>
  <c r="D25" i="16"/>
  <c r="F29" i="16"/>
  <c r="D9" i="16"/>
  <c r="F9" i="16"/>
  <c r="D85" i="16"/>
  <c r="F71" i="16"/>
  <c r="D90" i="16"/>
  <c r="F21" i="16"/>
  <c r="D16" i="16" l="1"/>
  <c r="D17" i="16" s="1"/>
  <c r="F16" i="16"/>
  <c r="F43" i="16"/>
  <c r="D43" i="16"/>
  <c r="D44" i="16" s="1"/>
  <c r="F8" i="16"/>
  <c r="E44" i="16"/>
  <c r="E7" i="16"/>
  <c r="E10" i="16"/>
  <c r="E9" i="16"/>
  <c r="F7" i="16"/>
  <c r="D10" i="16" l="1"/>
  <c r="F10" i="16"/>
  <c r="E11" i="16"/>
  <c r="D7" i="14" l="1"/>
  <c r="D12" i="14"/>
  <c r="D42" i="14" l="1"/>
  <c r="D36" i="14"/>
  <c r="D34" i="14"/>
  <c r="D33" i="14"/>
  <c r="D37" i="14" l="1"/>
  <c r="D22" i="14"/>
  <c r="D17" i="14" l="1"/>
  <c r="E4" i="14"/>
  <c r="G40" i="14" l="1"/>
  <c r="G30" i="14"/>
  <c r="G25" i="14"/>
  <c r="G20" i="14"/>
  <c r="G19" i="14"/>
  <c r="G15" i="14"/>
  <c r="G14" i="14"/>
  <c r="F36" i="14"/>
  <c r="F34" i="14"/>
  <c r="F33" i="14"/>
  <c r="E36" i="14"/>
  <c r="E35" i="14"/>
  <c r="E34" i="14"/>
  <c r="E33" i="14"/>
  <c r="F11" i="14"/>
  <c r="F10" i="14"/>
  <c r="F5" i="14" s="1"/>
  <c r="F9" i="14"/>
  <c r="F4" i="14" s="1"/>
  <c r="F8" i="14"/>
  <c r="F3" i="14" s="1"/>
  <c r="E11" i="14"/>
  <c r="E10" i="14"/>
  <c r="E5" i="14" s="1"/>
  <c r="E9" i="14"/>
  <c r="E8" i="14"/>
  <c r="E3" i="14" s="1"/>
  <c r="E42" i="14"/>
  <c r="F32" i="14"/>
  <c r="E32" i="14"/>
  <c r="F27" i="14"/>
  <c r="E27" i="14"/>
  <c r="F22" i="14"/>
  <c r="G22" i="14" s="1"/>
  <c r="E22" i="14"/>
  <c r="F17" i="14"/>
  <c r="E17" i="14"/>
  <c r="G32" i="14" l="1"/>
  <c r="G17" i="14"/>
  <c r="G42" i="14"/>
  <c r="F37" i="14"/>
  <c r="G9" i="14"/>
  <c r="G27" i="14"/>
  <c r="E6" i="14"/>
  <c r="F6" i="14"/>
  <c r="F7" i="14" s="1"/>
  <c r="E12" i="14"/>
  <c r="G10" i="14"/>
  <c r="F12" i="14"/>
  <c r="E37" i="14"/>
  <c r="G4" i="14"/>
  <c r="G5" i="14"/>
  <c r="E7" i="14"/>
  <c r="G35" i="14"/>
  <c r="G37" i="14" l="1"/>
  <c r="G12" i="14"/>
  <c r="G7" i="14"/>
</calcChain>
</file>

<file path=xl/sharedStrings.xml><?xml version="1.0" encoding="utf-8"?>
<sst xmlns="http://schemas.openxmlformats.org/spreadsheetml/2006/main" count="239" uniqueCount="104">
  <si>
    <t>Источники финансирования</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</si>
  <si>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</si>
  <si>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</si>
  <si>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</si>
  <si>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</si>
  <si>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</si>
  <si>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</si>
  <si>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</si>
  <si>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2.</t>
  </si>
  <si>
    <t>2.1.</t>
  </si>
  <si>
    <t>2.2.</t>
  </si>
  <si>
    <t>2.3.</t>
  </si>
  <si>
    <t>4.</t>
  </si>
  <si>
    <t>2.4.</t>
  </si>
  <si>
    <t>13.</t>
  </si>
  <si>
    <t>Развитие экономического потенциала города Пыть-Яха</t>
  </si>
  <si>
    <t>Направление (подпрограмма) "Развитие малого и среднего предпринимательства"</t>
  </si>
  <si>
    <t xml:space="preserve">Региональный проект "Акселерация субъектов малого и среднего предпринимательства", в том числе финансовая поддержка социального предпринимательства
</t>
  </si>
  <si>
    <t>Региональный проект "Создание условий для легкого старта и комфортного ведения бизнеса", в том числе финансовая поддержка социального предпринимательства</t>
  </si>
  <si>
    <t>Комплекс процессных мероприятий "Пропаганда и популяризация предпринимательской деятельности"</t>
  </si>
  <si>
    <t>Комплекс процессных мероприятий "Предоставление грантовой поддержки социальному и креативному предпринимательству"</t>
  </si>
  <si>
    <t>Направление (подпрограмма) "Обеспечение защиты прав потребителей"</t>
  </si>
  <si>
    <t>4.1.</t>
  </si>
  <si>
    <t>Комплекс процессных мероприятий "Правовое просвещение и информирование в сфере защиты прав потребителей"</t>
  </si>
  <si>
    <t xml:space="preserve">Наименование муниципальной программы, структурного элемента, комплекса процессных мероприятий, регионального проекта
</t>
  </si>
  <si>
    <t xml:space="preserve">План по программе
(с изменениями)
</t>
  </si>
  <si>
    <t>на 31 декабря 2024 года</t>
  </si>
  <si>
    <t xml:space="preserve">Уточненный план по бюджету
</t>
  </si>
  <si>
    <t>Результат реализации структурного элемента (мероприятия), причина невыполнения или  неполного выполнения структурного элемента (мероприятия)</t>
  </si>
  <si>
    <t xml:space="preserve"> - </t>
  </si>
  <si>
    <t>В рамках регионального проекта «Акселерация субъектов малого и среднего предпринимательства» предоставлена поддержка 55 субъектам МСП, по региональному проекту «Создание условий для легкого старта и комфортного ведения бизнеса» поддержка предоставлена 4 субъектам МСП. За отчетный период предоставлена консультационная поддержка 221 субъектам МСП, в том числе самозанятым.</t>
  </si>
  <si>
    <t xml:space="preserve"> -</t>
  </si>
  <si>
    <t>Оказаны услуги по монтажу и демонтажу торговых палаток на сумму 180,0 тыс. руб.,  поставку мобильного шатра на сумму 105,0 тыс. руб. По муниципальным контрактам с ИП Толкачев А.В. оказаны услуги по проведению интерактивного обучения на сумму 26,5 тыс. руб., с ИП Усынина А.В. проведен тренинг на сумму 30,0 тыс. руб. Оказаны услуги по изготовлению и поставке торговых палаток на сумму 288,7 тыс. руб. с ООО «ТЕНТМАСТЕР»</t>
  </si>
  <si>
    <t>Заключено соглашение №94 от 24.12.2024 с ИП Логачева Е. А. на получение гранта главы города Пыть-Яха в форме субсидии субъектам малого и среднего предпринимательства, осуществляющим деятельность в социальной и креативной сфере в целях реализации проекта «Женский фитнес-центр».</t>
  </si>
  <si>
    <t>За отчетный период проведено 9 информационно-просветительских мероприятий (охват составил 230 человек) . Оказаны услуги по изготовлению и поставке сувенирной продукции (блокноты, календари, ручки) на сумму 100.0 иыс.руб. с  ООО "Лучший выбор"</t>
  </si>
  <si>
    <t>Достижение основных целевых показателей
план/факт</t>
  </si>
  <si>
    <t>Показатели</t>
  </si>
  <si>
    <t>всего показателей</t>
  </si>
  <si>
    <t>достигнуто 100%</t>
  </si>
  <si>
    <t>достигнуто 
более 50%</t>
  </si>
  <si>
    <t>достигнуто 
менее 50%</t>
  </si>
  <si>
    <t>План на 2024 год</t>
  </si>
  <si>
    <t>Уточненный план на 2024 год</t>
  </si>
  <si>
    <t xml:space="preserve">«Развитие образования в городе Пыть-Яхе» 
</t>
  </si>
  <si>
    <r>
      <t xml:space="preserve">
</t>
    </r>
    <r>
      <rPr>
        <sz val="10"/>
        <color indexed="8"/>
        <rFont val="Times New Roman"/>
        <family val="1"/>
        <charset val="204"/>
      </rPr>
      <t/>
    </r>
  </si>
  <si>
    <t>бюджет автономного округа</t>
  </si>
  <si>
    <t>бюджеты муниципальных образований</t>
  </si>
  <si>
    <t>Иные средства</t>
  </si>
  <si>
    <t xml:space="preserve">Подпрограмма 1. Общее образование. </t>
  </si>
  <si>
    <t>1.</t>
  </si>
  <si>
    <t>На 2024 год заключены следующие соглашения:</t>
  </si>
  <si>
    <t xml:space="preserve">Соглашение от 16.01.2024 № 71885000-1-2024-002 о предоставлении субсидии на софинансирование расходных обязательств муниципальных образований, возникающих при обеспечении горячим питанием обучающихся начальных классов образовательных организациях. </t>
  </si>
  <si>
    <t>Иные источники</t>
  </si>
  <si>
    <t xml:space="preserve">Соглашение от 16.01.2024 № 71885000-1-2024-001 предоставлении иного межбюджетного трансферта, имеющего целевое назначение, из бюджета Ханты-Мансийского автономного округа - Югры местному бюджету на обеспечение выплат ежемесячного денежного вознаграждения за классное руководство педагогическим работниками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</si>
  <si>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1.1</t>
  </si>
  <si>
    <t>Региональный проект «Современная школа»</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</si>
  <si>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План на год - 53,8 на 01.07.2024  - 26,9                                                                                      (334/408) = 82,0%          </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</si>
  <si>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</si>
  <si>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1.2.</t>
  </si>
  <si>
    <t>Региональный проект «Цифровая образовательная среда»</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</si>
  <si>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План - 60. Факт на 01.07.2024 - 60</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</si>
  <si>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</si>
  <si>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1.3.</t>
  </si>
  <si>
    <t xml:space="preserve">Региональный проект «Повышение финансовой грамотности» </t>
  </si>
  <si>
    <t xml:space="preserve">Доступность дошкольного образования для детей в возрасте от 1,5 до 3 лет.                                                                                                                            Доступность дошкольного образования для детей в возрасте от 3 до 7 лет.                                                                                                                                          
</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</si>
  <si>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</si>
  <si>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1.4.</t>
  </si>
  <si>
    <t>Комплекс процессных мероприятий «Содействие развитию дошкольного и общего образования»</t>
  </si>
  <si>
    <t xml:space="preserve">Доступность дошкольного образования для детей в возрасте от 1,5 до 3 лет
Доступность дошкольного образования для детей в возрасте от 3 до 7 лет
Дошкольные образовательные организации посещают 413 воспитанников возрасте от 2,5 месяца  до 3-х лет, из них в возрасте: от 2,5 месяцев до 1,5 лет 15 воспитанников, от 1,5 до 3 лет - 398 воспитанников. Среднее время ожидания места для получения дошкольного образования - 1 день. 
На 01.11.2024 года очередность в ДОО отсутствует. план - 100%, факт - 100%
</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</si>
  <si>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Доступность дошкольного образования для детей в возрасте от 1,5 до 3 лет
Доступность дошкольного образования для детей в возрасте от 3 до 7 лет
</t>
  </si>
  <si>
    <t>1.5.</t>
  </si>
  <si>
    <t>Комплекс процессных мероприятий «Качество образования»</t>
  </si>
  <si>
    <t>Направление (подпрограмма) «Организация дополнительного образования, воспитания, отдыха и оздоровления детей»</t>
  </si>
  <si>
    <t>Региональный проект «Успех каждого ребенка»</t>
  </si>
  <si>
    <t xml:space="preserve">На 01.07.2024 численность детей в возрасте от 5 до 18 лет, охваченных программами дополнительного образования составляет  6 492 человека (76,7% от общего количества детей данной категории. Количество детей в возрасте от 5 до 18 лет составляет 8 460 человек).                                                                                              Данные предоставляются ежемесячно Департаментом образования и науки Ханты-Мансийского автономного округа - Югры. </t>
  </si>
  <si>
    <t>Доля детей в возрасте от 5 до 18 лет, охваченных дополнительным образованием.</t>
  </si>
  <si>
    <t>Региональный проект «Патриотическое воспитание граждан Российской Федерации»</t>
  </si>
  <si>
    <t>2.2.1.</t>
  </si>
  <si>
    <t>Обеспечение функционирования системы патриотического воспитания граждан Российской Федерации</t>
  </si>
  <si>
    <t>Комплекс процессных мероприятий «Содействие развитию летнего отдыха и оздоровления»</t>
  </si>
  <si>
    <t>2.3.1.</t>
  </si>
  <si>
    <t>Обеспечение отдыха и оздоровления детей, в том числе находящихся в трудной жизненной ситуации</t>
  </si>
  <si>
    <t>Комплекс процессных мероприятий «Содействие развитию дополнительного образования детей, воспитания»</t>
  </si>
  <si>
    <t>2.4.1.</t>
  </si>
  <si>
    <t>Обеспечение условий для выявления и развития способностей и талантов у детей и молодежи</t>
  </si>
  <si>
    <t>Доля детей в возрасте от 5 до 18 лет, охваченных дополнительным образованием</t>
  </si>
  <si>
    <t>2.4.2.</t>
  </si>
  <si>
    <t>Воспитание всесторонне и гармонично развитой личности</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</si>
  <si>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Доступность дошкольного образования для детей в возрасте от 1,5 до 3 лет
Доступность дошкольного образования для детей в возрасте от 3 до 7 лет
Доля детей в возрасте от 5 до 18 лет, охваченных дополнительным образованием
</t>
  </si>
  <si>
    <t>Структурные элементы, не входящие в направления (подпрограммы)</t>
  </si>
  <si>
    <t>3.</t>
  </si>
  <si>
    <t>Исполнено</t>
  </si>
  <si>
    <t>3.1.</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</si>
  <si>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</si>
  <si>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исполнение планируется в ноябре 2024</t>
  </si>
  <si>
    <t>Направление (подпрограмма) «Общее образование» (всего), в том числе:</t>
  </si>
  <si>
    <t xml:space="preserve">Соглашение от 16.01.2023 № 71885000-1-2024-003 о предоставлении субсидии из бюджета Ханты-Мансийского автономного округа - Югры бюджету муниципального образования  на цели софинансирования расходных обязательств по финансовому обеспечению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соответствии с графиком кассовых расходов на 2024 год, исполнение за 2024 год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исполнено в соотвтствии с планом.   </t>
  </si>
  <si>
    <t>Соглашение от 25.01.2024 №01/24.0032 о предоставлении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Предусмотрены расходы на:
1. На организацию питания детей в возрасте от 6 до 17 лет (включительно) в лагерях с дневным пребыванием детей, в возрасте от 8 до 17 лет (включительно), в палаточных лагерях, в возрасте от 14 до 17 лет (включительно), в лагерях труда и отдыха с дневным пребыванием детей. 
В весенние каникулы в период с 25.03.2024 по 30.04.2024 на базе МБОУ СОШ № 1,4,5,6, МАОУ «КСОШ-ДС», МАОУ «Прогимназия «Созвездие» организовано 6 лагерей с дневным пребыванием детей, охват детей составил 675 человек. 
В летние каникулы в период с 03.06.2024 по 27.06.2024 на базе МБОУ СОШ № 4, МБОУ СОШ № 5, МБОУ СОШ № 6 имени Героя Советского Союза Ивана Никитовича Кожедуба, МАОУ «КСОШ-ДС», МАОУ «Прогимназия «Созвездие» организованы лагеря с дневным пребыванием детей (охват - 491 детей из них - лагеря труда и отдыха (охват - 40 детей), палаточный лагерь (охват - 20 детей).
В период  с 01.07.2024 по 24.07.2024 на базе МБОУ СОШ № 6 и МАОУ «Прогимназия «Созвездие» организованы лагеря с дневным пребыванием детей (охват 125 человек).
В период с 05.08.2024 по 28.08.2024 на базе МБОУ СОШ № 1 и МБОУ СОШ № 4 организованы лагеря с дневным пребыванием детей (охват 126 человек).
В осенние каникулы в период с 28.10.2024 по 02.11.2024 на базе МБОУ СОШ № 1 с УИОП, МБОУ СОШ № 4, МБОУ СОШ № 5, МБОУ СОШ № 6 имени Героя Советского Союза Ивана Никитовича Кожедуба, МАОУ «КСОШ-ДС», МАОУ «Прогимназия «Созвездие» организованы лагеря с дневным пребыванием детей (охват - 1064 ребенка)
В 2024 году охват детей лагерями с дневным пребыванием детей на базе общеобразовательных организаций города составит 2 509 детей.
2. В рамках реализации мероприятий по оздоровительной компании предусмотрены расходы на организацию выездного отдыха за пределы ХМАО-Югры. Мероприятия проводятся в каникулярный период с июня по август месяц ежегодно. 
В летний период за пределами муниципального образования оздоровлено 240 детей
02.06.2024 по 22.06.2024 оздоровлено 37 детей в ДОЛ «Солнечный берег» (Краснодарский край). 
24.06-14.07.2024 оздоровлено 36 человек в ДОЛ «Солнечный берег» (Краснодарский край).
16.07.-05.08.2024 оздоровлено 27 человек в ДОЛ «Солнечный берег» (Краснодарский край).
24.06.-14.07.2024 оздоровлено 36 человек в ДОЛ «Талый ключ» (г. Екатеринбург).
17.07.-06.08.2024 оздоровлено 22 человек в ДОЛ «Талый ключ» (г. Екатеринбург).
06-26.08.2024 оздоровлено 14 человек в ДОЛ «Солнечный берег» (Краснодарский край).
09-29.08.2024 оздоровлено 29 человек в ДОЛ «Талый ключ» (г. Екатеринбург).
26.10-03.11.2024 оздоровлено 39 человек в ДОЛ «Талый ключ» (г. Екатеринбург).
Также 3 обучающихся в марте приняли участие в смене ФГБОУ «Международный детский центр «Артек».
3. На содержание учреждения молодежной политики (МБОУ "Современник", выплата заработной платы, уплата взносов в бюджетные и внебюджетные фонды, произведены расходы за фактически оказанные услуги).
Финансирование осуществляется под фактическую потребность.</t>
  </si>
  <si>
    <t>Расходы предусмотрены на развитие материально-технической базы образовательных организаций.     
Предусмотрено финансирование на капитальный ремонт и архитектурно-художественное освещение зданий образовательных организаций и учреждений молодежной политики:
Работы по капитальному ремонту МДОАУ ЦРР-д/с «Аленький цветочек» и МДОАУ д/с «Родничок», ремонт помещений и входных групп МБУ «Современник», архитектурно-художественное освещение задний МАОУ «Прогимназия «Созвездие» и МДОАУ д/с «Солнышко» (исполнитель МКУ "УКС").
Подвоз обучающихся. 
Наказы избирателей:  
1. МБОУ СОШ № 6 - 400,0 т.руб. (исполнено)
Цель: оказание финансовой помощи на приобретение тепловых завес, мебели, посуды.
2. МДОАУ црр-д/с «Аленький цветочек» - 300,0 т. руб. (исполнено)
Цель: оказание финансовой помощи на приобретение и установку светодиодных светильников.
3. МДОАУ д/с «Солнышко» - 300,0 т. руб. (исполнено)  
Цель: оказание финансовой помощи на приобретение электрооборудования, тепловой завесы и оборудования для пищеблока.
4. МДОАУ д/с «Солнышко» - 100,0 т. руб.  (исполнено) 
Цель: оказание финансовой помощи на приобретение посудомоечных машин
5. МБОУ СОШ № 1 - 400,0 т. руб. (исполнено)
Цель: оказание финансовой помощи на приобретение образовательных программ естественно-научной направленности и по детской безопасности для шлемов виртуальной реальности.                       
6. МБУ «Современник» - 269,4 т. руб.  (исполнено) 
Цель: оказание финансовой помощи на приобретение мебели, оборудования, форменной одежды.
7. МДОАУ д/с «Золотой ключик» - 100,0 т. руб. (исполнено)
Цель: оказание финансовой помощи на приобретение ковров для музыкального зала
8. МДОАУ д/с «Золотой ключик» - 499,99 т. руб. (исполнено)
Цель: оказание финансовой помощи на приобретение специализированного оборудования по профориентации (направление "Работники больницы")</t>
  </si>
  <si>
    <t>На 2024 год предусмотрено финансирование на следующие мероприятия:
- на выплату заработной платы, уплату взносов в бюджетные и внебюджетные фонды;
- приобретение учебников, учебных и наглядных пособий, цифровых образовательных программ, антивирусных программ, технических средств обучения для организации учебного процесса как в очном, так в дистанционном режиме; 
- на софинансирование расходных обязательств МО, возникающих при реализации муниципальных программ, предусматривающих мероприятия по организации бесплатного горячего питания обучающихся, получающих начальное общее образование;
- на организацию питания обучающихся, не относящихся к льготной категории, с 5 по 11 классов; 
- на обеспечение выплат ежемесячного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 на содержание образовательных организаций; 
-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Указанная выплата регламентируется Постановлением Правительства ХМАО-Югры от 21.02.2007г. № 35-п (с изменениями) и производится на основании заявления родителя (законного представителя) ребенка и за фактическое посещение ребенком дошкольной организации. Данная выплата носит заявительный характер.</t>
  </si>
  <si>
    <t>Отчет о ходе реализации муниципальной программы</t>
  </si>
  <si>
    <t xml:space="preserve">«Развитие образования в городе Пыть-Яхе» </t>
  </si>
  <si>
    <t>за январь-декабрь 2024 года</t>
  </si>
  <si>
    <t>Заключено 7 договоров о возмещении затрат, связанных с оказанием образовательных услуг по реализации дополнительных общеобразовательных программ в рамках системы персонифицированного финансирования г. Пыть-Яха: с МАУДО "ЦДТ", МДОАУ д/с "Белочка", АНО ЦДПО «Веста», ИП Киосе Н.Н., ООО "Инновационные образовательные технологии", ИП Лупу А.Ю., Университет "Синергия".                                            Выдано 2 587 социальных сертификатов на получение детьми в возрасте от 5 до 18 лет услуг дополнительного образования в организациях, имеющих лицензию на осуществление образовательной деятельности по дополнительным общеобразовательным программам.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</si>
</sst>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
    <numFmt numFmtId="165" formatCode="_-* #,##0.0\ _₽_-;\-* #,##0.0\ _₽_-;_-* &quot;-&quot;??\ _₽_-;_-@_-"/>
    <numFmt numFmtId="166" formatCode="_-* #,##0.0\ _₽_-;\-* #,##0.0\ _₽_-;_-* &quot;-&quot;?\ _₽_-;_-@_-"/>
    <numFmt numFmtId="167" formatCode="_(* #,##0.0_);_(* \(#,##0.0\);_(* &quot;-&quot;??_);_(@_)"/>
    <numFmt numFmtId="168" formatCode="#,##0.0"/>
  </numFmts>
  <fonts count="11"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0"/>
      <color theme="1"/>
      <name val="Times New Roman"/>
      <family val="1"/>
      <charset val="204"/>
    </font>
    <font>
      <sz val="11"/>
      <color theme="1"/>
      <name val="Calibri"/>
      <family val="2"/>
      <scheme val="minor"/>
    </font>
    <font>
      <b/>
      <sz val="10"/>
      <name val="Arial"/>
      <family val="2"/>
      <charset val="204"/>
    </font>
    <font>
      <sz val="10"/>
      <color indexed="8"/>
      <name val="Times New Roman"/>
      <family val="1"/>
      <charset val="204"/>
    </font>
    <font>
      <sz val="10"/>
      <name val="Arial"/>
      <family val="2"/>
      <charset val="204"/>
    </font>
    <font>
      <sz val="9"/>
      <name val="Times New Roman"/>
      <family val="1"/>
      <charset val="204"/>
    </font>
    <font>
      <b/>
      <sz val="9"/>
      <name val="Times New Roman"/>
      <family val="1"/>
      <charset val="204"/>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2">
    <xf numFmtId="0" fontId="0" fillId="0" borderId="0"/>
    <xf numFmtId="43" fontId="5" fillId="0" borderId="0" applyFont="0" applyFill="0" applyBorder="0" applyAlignment="0" applyProtection="0"/>
  </cellStyleXfs>
  <cellXfs count="168">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0" fontId="2" fillId="0" borderId="1" xfId="0" applyFont="1" applyFill="1" applyBorder="1" applyAlignment="1">
      <alignment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0" fontId="0" fillId="0" borderId="0" xfId="0"/>
    <xf numFmtId="16" fontId="1"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166" fontId="1" fillId="0" borderId="1" xfId="0" applyNumberFormat="1" applyFont="1" applyFill="1" applyBorder="1" applyAlignment="1">
      <alignment horizontal="right" vertical="center" wrapText="1"/>
    </xf>
    <xf numFmtId="16"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165" fontId="1" fillId="2" borderId="1" xfId="1" applyNumberFormat="1" applyFont="1" applyFill="1" applyBorder="1" applyAlignment="1">
      <alignment horizontal="center" vertical="center" wrapText="1"/>
    </xf>
    <xf numFmtId="16"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0" borderId="0" xfId="0" applyFont="1" applyFill="1"/>
    <xf numFmtId="16" fontId="2" fillId="0" borderId="8" xfId="0" applyNumberFormat="1" applyFont="1" applyFill="1" applyBorder="1" applyAlignment="1">
      <alignment horizontal="left" vertical="center" wrapText="1"/>
    </xf>
    <xf numFmtId="167" fontId="2" fillId="0" borderId="8" xfId="1" applyNumberFormat="1" applyFont="1" applyFill="1" applyBorder="1" applyAlignment="1">
      <alignment horizontal="right" vertical="center"/>
    </xf>
    <xf numFmtId="4" fontId="2" fillId="0" borderId="8" xfId="0" applyNumberFormat="1" applyFont="1" applyFill="1" applyBorder="1" applyAlignment="1">
      <alignment horizontal="left" vertical="top" wrapText="1"/>
    </xf>
    <xf numFmtId="0" fontId="8" fillId="0" borderId="0" xfId="0" applyFont="1" applyFill="1"/>
    <xf numFmtId="168" fontId="2" fillId="0" borderId="8" xfId="0" applyNumberFormat="1" applyFont="1" applyFill="1" applyBorder="1" applyAlignment="1">
      <alignment horizontal="left" vertical="top"/>
    </xf>
    <xf numFmtId="166" fontId="8" fillId="0" borderId="0" xfId="0" applyNumberFormat="1" applyFont="1" applyFill="1"/>
    <xf numFmtId="0" fontId="2" fillId="0" borderId="8" xfId="0" applyFont="1" applyFill="1" applyBorder="1" applyAlignment="1">
      <alignment vertical="center" wrapText="1"/>
    </xf>
    <xf numFmtId="0" fontId="1" fillId="0" borderId="9" xfId="0" applyFont="1" applyFill="1" applyBorder="1" applyAlignment="1">
      <alignment horizontal="left" vertical="center" wrapText="1"/>
    </xf>
    <xf numFmtId="0" fontId="1" fillId="0" borderId="14" xfId="0" applyFont="1" applyFill="1" applyBorder="1" applyAlignment="1">
      <alignment horizontal="center" vertical="center" wrapText="1"/>
    </xf>
    <xf numFmtId="168" fontId="2" fillId="0" borderId="14" xfId="0" applyNumberFormat="1" applyFont="1" applyFill="1" applyBorder="1" applyAlignment="1">
      <alignment horizontal="left" vertical="top"/>
    </xf>
    <xf numFmtId="167" fontId="2" fillId="0" borderId="8" xfId="1" applyNumberFormat="1" applyFont="1" applyFill="1" applyBorder="1" applyAlignment="1">
      <alignment vertical="center"/>
    </xf>
    <xf numFmtId="0" fontId="1" fillId="0" borderId="8" xfId="0" applyFont="1" applyFill="1" applyBorder="1" applyAlignment="1">
      <alignment horizontal="left" vertical="center" wrapText="1"/>
    </xf>
    <xf numFmtId="2" fontId="2" fillId="0" borderId="11" xfId="0" applyNumberFormat="1" applyFont="1" applyFill="1" applyBorder="1" applyAlignment="1">
      <alignment vertical="top" wrapText="1"/>
    </xf>
    <xf numFmtId="168" fontId="8" fillId="0" borderId="14" xfId="0" applyNumberFormat="1" applyFont="1" applyFill="1" applyBorder="1" applyAlignment="1">
      <alignment vertical="top"/>
    </xf>
    <xf numFmtId="168" fontId="8" fillId="0" borderId="8" xfId="0" applyNumberFormat="1" applyFont="1" applyFill="1" applyBorder="1" applyAlignment="1">
      <alignment vertical="top"/>
    </xf>
    <xf numFmtId="167" fontId="2" fillId="2" borderId="8" xfId="1" applyNumberFormat="1" applyFont="1" applyFill="1" applyBorder="1" applyAlignment="1">
      <alignment vertical="center"/>
    </xf>
    <xf numFmtId="164" fontId="2" fillId="0" borderId="8" xfId="1" applyNumberFormat="1" applyFont="1" applyFill="1" applyBorder="1" applyAlignment="1">
      <alignment horizontal="right" vertical="center"/>
    </xf>
    <xf numFmtId="167" fontId="2" fillId="2" borderId="8" xfId="1" applyNumberFormat="1" applyFont="1" applyFill="1" applyBorder="1" applyAlignment="1">
      <alignment horizontal="right" vertical="center"/>
    </xf>
    <xf numFmtId="16" fontId="1" fillId="0" borderId="14" xfId="0" applyNumberFormat="1" applyFont="1" applyFill="1" applyBorder="1" applyAlignment="1">
      <alignment horizontal="center" vertical="top" wrapText="1"/>
    </xf>
    <xf numFmtId="167" fontId="2" fillId="0" borderId="8" xfId="1" applyNumberFormat="1" applyFont="1" applyFill="1" applyBorder="1" applyAlignment="1">
      <alignment horizontal="center" vertical="center" wrapText="1"/>
    </xf>
    <xf numFmtId="2" fontId="2" fillId="0" borderId="19" xfId="0" applyNumberFormat="1" applyFont="1" applyFill="1" applyBorder="1" applyAlignment="1">
      <alignment horizontal="center" vertical="top" wrapText="1"/>
    </xf>
    <xf numFmtId="164" fontId="2" fillId="2" borderId="8" xfId="1" applyNumberFormat="1" applyFont="1" applyFill="1" applyBorder="1" applyAlignment="1">
      <alignment horizontal="right" vertical="center" wrapText="1"/>
    </xf>
    <xf numFmtId="16" fontId="2" fillId="0" borderId="8" xfId="0" applyNumberFormat="1" applyFont="1" applyFill="1" applyBorder="1" applyAlignment="1">
      <alignment horizontal="center" vertical="top" wrapText="1"/>
    </xf>
    <xf numFmtId="16" fontId="2" fillId="0" borderId="17" xfId="0" applyNumberFormat="1" applyFont="1" applyFill="1" applyBorder="1" applyAlignment="1">
      <alignment vertical="top" wrapText="1"/>
    </xf>
    <xf numFmtId="16" fontId="2" fillId="0" borderId="19" xfId="0" applyNumberFormat="1" applyFont="1" applyFill="1" applyBorder="1" applyAlignment="1">
      <alignment vertical="top" wrapText="1"/>
    </xf>
    <xf numFmtId="16" fontId="2" fillId="0" borderId="11" xfId="0" applyNumberFormat="1" applyFont="1" applyFill="1" applyBorder="1" applyAlignment="1">
      <alignment vertical="top" wrapText="1"/>
    </xf>
    <xf numFmtId="16" fontId="2" fillId="0" borderId="20" xfId="0" applyNumberFormat="1" applyFont="1" applyFill="1" applyBorder="1" applyAlignment="1">
      <alignment vertical="top" wrapText="1"/>
    </xf>
    <xf numFmtId="164" fontId="2" fillId="0" borderId="8" xfId="1" applyNumberFormat="1" applyFont="1" applyFill="1" applyBorder="1" applyAlignment="1">
      <alignment vertical="center"/>
    </xf>
    <xf numFmtId="164" fontId="2" fillId="0" borderId="12" xfId="1" applyNumberFormat="1" applyFont="1" applyFill="1" applyBorder="1" applyAlignment="1">
      <alignment vertical="center"/>
    </xf>
    <xf numFmtId="167" fontId="2" fillId="2" borderId="8" xfId="1" applyNumberFormat="1" applyFont="1" applyFill="1" applyBorder="1" applyAlignment="1">
      <alignment horizontal="center" vertical="center" wrapText="1"/>
    </xf>
    <xf numFmtId="167" fontId="2" fillId="0" borderId="12" xfId="1" applyNumberFormat="1" applyFont="1" applyFill="1" applyBorder="1" applyAlignment="1">
      <alignment horizontal="right" vertical="center"/>
    </xf>
    <xf numFmtId="164" fontId="1" fillId="0" borderId="8" xfId="0" applyNumberFormat="1" applyFont="1" applyFill="1" applyBorder="1" applyAlignment="1" applyProtection="1">
      <alignment horizontal="center" vertical="center" wrapText="1"/>
      <protection locked="0"/>
    </xf>
    <xf numFmtId="164" fontId="1" fillId="2" borderId="8" xfId="0" applyNumberFormat="1" applyFont="1" applyFill="1" applyBorder="1" applyAlignment="1" applyProtection="1">
      <alignment horizontal="center" vertical="center" wrapText="1"/>
      <protection locked="0"/>
    </xf>
    <xf numFmtId="167" fontId="1" fillId="2" borderId="9" xfId="1" applyNumberFormat="1" applyFont="1" applyFill="1" applyBorder="1" applyAlignment="1">
      <alignment horizontal="right" vertical="center"/>
    </xf>
    <xf numFmtId="0" fontId="8" fillId="0" borderId="0" xfId="0" applyFont="1" applyFill="1" applyAlignment="1">
      <alignment vertical="center"/>
    </xf>
    <xf numFmtId="0" fontId="8" fillId="2" borderId="0" xfId="0" applyFont="1" applyFill="1" applyAlignment="1">
      <alignment vertical="center"/>
    </xf>
    <xf numFmtId="166" fontId="8" fillId="2" borderId="0" xfId="0" applyNumberFormat="1" applyFont="1" applyFill="1" applyAlignment="1">
      <alignment vertical="center"/>
    </xf>
    <xf numFmtId="0" fontId="8" fillId="2"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top"/>
    </xf>
    <xf numFmtId="0" fontId="10" fillId="0" borderId="9" xfId="0" applyFont="1" applyFill="1" applyBorder="1" applyAlignment="1">
      <alignment vertical="center" wrapText="1"/>
    </xf>
    <xf numFmtId="0" fontId="9" fillId="0" borderId="11" xfId="0" applyFont="1" applyFill="1" applyBorder="1" applyAlignment="1">
      <alignment vertical="center" wrapText="1"/>
    </xf>
    <xf numFmtId="0" fontId="2" fillId="0" borderId="0" xfId="0" applyFont="1" applyFill="1" applyAlignment="1">
      <alignment horizontal="center" vertical="top"/>
    </xf>
    <xf numFmtId="16" fontId="1" fillId="0" borderId="1" xfId="0" applyNumberFormat="1" applyFont="1" applyFill="1" applyBorder="1" applyAlignment="1">
      <alignment horizontal="center" vertical="center" wrapText="1"/>
    </xf>
    <xf numFmtId="16" fontId="1"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0"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2" borderId="1" xfId="0" applyFont="1" applyFill="1" applyBorder="1" applyAlignment="1">
      <alignment vertical="center" wrapText="1"/>
    </xf>
    <xf numFmtId="0" fontId="2" fillId="0" borderId="9"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left" vertical="center" wrapText="1"/>
    </xf>
    <xf numFmtId="16" fontId="1" fillId="0" borderId="12" xfId="0" applyNumberFormat="1" applyFont="1" applyFill="1" applyBorder="1" applyAlignment="1">
      <alignment horizontal="center" vertical="top" wrapText="1"/>
    </xf>
    <xf numFmtId="16" fontId="1" fillId="0" borderId="13" xfId="0" applyNumberFormat="1" applyFont="1" applyFill="1" applyBorder="1" applyAlignment="1">
      <alignment horizontal="center" vertical="top" wrapText="1"/>
    </xf>
    <xf numFmtId="16" fontId="1" fillId="0" borderId="14" xfId="0" applyNumberFormat="1" applyFont="1" applyFill="1" applyBorder="1" applyAlignment="1">
      <alignment horizontal="center" vertical="top" wrapText="1"/>
    </xf>
    <xf numFmtId="49" fontId="2" fillId="0" borderId="8" xfId="0" applyNumberFormat="1" applyFont="1" applyFill="1" applyBorder="1" applyAlignment="1">
      <alignment horizontal="center" vertical="top" wrapText="1"/>
    </xf>
    <xf numFmtId="16" fontId="2" fillId="0" borderId="8" xfId="0" applyNumberFormat="1" applyFont="1" applyFill="1" applyBorder="1" applyAlignment="1">
      <alignment horizontal="left" vertical="top" wrapText="1"/>
    </xf>
    <xf numFmtId="49" fontId="2" fillId="0" borderId="9"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2" fontId="2" fillId="0" borderId="11" xfId="0" applyNumberFormat="1" applyFont="1" applyFill="1" applyBorder="1" applyAlignment="1">
      <alignment horizontal="center" vertical="top" wrapText="1"/>
    </xf>
    <xf numFmtId="2" fontId="2" fillId="0" borderId="10" xfId="0" applyNumberFormat="1" applyFont="1" applyFill="1" applyBorder="1" applyAlignment="1">
      <alignment horizontal="center" vertical="top" wrapText="1"/>
    </xf>
    <xf numFmtId="16" fontId="2" fillId="0" borderId="11" xfId="0" applyNumberFormat="1" applyFont="1" applyFill="1" applyBorder="1" applyAlignment="1">
      <alignment vertical="top" wrapText="1"/>
    </xf>
    <xf numFmtId="0" fontId="9" fillId="2" borderId="9"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2" borderId="10" xfId="0" applyFont="1" applyFill="1" applyBorder="1" applyAlignment="1">
      <alignment horizontal="left" vertical="top" wrapText="1"/>
    </xf>
    <xf numFmtId="2" fontId="2" fillId="0" borderId="11" xfId="0" applyNumberFormat="1" applyFont="1" applyFill="1" applyBorder="1" applyAlignment="1">
      <alignment horizontal="left" vertical="top" wrapText="1"/>
    </xf>
    <xf numFmtId="2" fontId="2" fillId="0" borderId="10" xfId="0" applyNumberFormat="1" applyFont="1" applyFill="1" applyBorder="1" applyAlignment="1">
      <alignment horizontal="left" vertical="top" wrapText="1"/>
    </xf>
    <xf numFmtId="2" fontId="2" fillId="0" borderId="9" xfId="0" applyNumberFormat="1" applyFont="1" applyFill="1" applyBorder="1" applyAlignment="1">
      <alignment horizontal="center" vertical="top" wrapText="1"/>
    </xf>
    <xf numFmtId="0" fontId="9" fillId="0" borderId="18"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2" fillId="0" borderId="8" xfId="0" applyNumberFormat="1" applyFont="1" applyFill="1" applyBorder="1" applyAlignment="1">
      <alignment horizontal="center" vertical="top"/>
    </xf>
    <xf numFmtId="0" fontId="2" fillId="0" borderId="8" xfId="0" applyFont="1" applyFill="1" applyBorder="1" applyAlignment="1">
      <alignment horizontal="left" vertical="top" wrapText="1"/>
    </xf>
    <xf numFmtId="0" fontId="9" fillId="0" borderId="9"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0" xfId="0" applyFont="1" applyFill="1" applyBorder="1" applyAlignment="1">
      <alignment horizontal="left" vertical="center" wrapText="1"/>
    </xf>
    <xf numFmtId="16" fontId="9" fillId="0" borderId="9" xfId="0" applyNumberFormat="1" applyFont="1" applyFill="1" applyBorder="1" applyAlignment="1">
      <alignment horizontal="left" vertical="top" wrapText="1"/>
    </xf>
    <xf numFmtId="16" fontId="9" fillId="0" borderId="11" xfId="0" applyNumberFormat="1" applyFont="1" applyFill="1" applyBorder="1" applyAlignment="1">
      <alignment horizontal="left" vertical="top" wrapText="1"/>
    </xf>
    <xf numFmtId="16" fontId="9" fillId="0" borderId="10" xfId="0" applyNumberFormat="1" applyFont="1" applyFill="1" applyBorder="1" applyAlignment="1">
      <alignment horizontal="left" vertical="top" wrapText="1"/>
    </xf>
    <xf numFmtId="2" fontId="2" fillId="0" borderId="17" xfId="0" applyNumberFormat="1" applyFont="1" applyFill="1" applyBorder="1" applyAlignment="1">
      <alignment horizontal="left" vertical="top" wrapText="1"/>
    </xf>
    <xf numFmtId="2" fontId="2" fillId="0" borderId="19" xfId="0" applyNumberFormat="1" applyFont="1" applyFill="1" applyBorder="1" applyAlignment="1">
      <alignment horizontal="left" vertical="top" wrapText="1"/>
    </xf>
    <xf numFmtId="2" fontId="2" fillId="0" borderId="9" xfId="0" applyNumberFormat="1" applyFont="1" applyFill="1" applyBorder="1" applyAlignment="1">
      <alignment horizontal="left" vertical="top" wrapText="1"/>
    </xf>
    <xf numFmtId="16" fontId="10" fillId="0" borderId="9" xfId="0" applyNumberFormat="1" applyFont="1" applyFill="1" applyBorder="1" applyAlignment="1">
      <alignment horizontal="center" vertical="top" wrapText="1"/>
    </xf>
    <xf numFmtId="16" fontId="10" fillId="0" borderId="11" xfId="0" applyNumberFormat="1" applyFont="1" applyFill="1" applyBorder="1" applyAlignment="1">
      <alignment horizontal="center" vertical="top" wrapText="1"/>
    </xf>
    <xf numFmtId="16" fontId="10" fillId="0" borderId="10" xfId="0" applyNumberFormat="1" applyFont="1" applyFill="1" applyBorder="1" applyAlignment="1">
      <alignment horizontal="center" vertical="top" wrapText="1"/>
    </xf>
    <xf numFmtId="16" fontId="1" fillId="0" borderId="9" xfId="0" applyNumberFormat="1" applyFont="1" applyFill="1" applyBorder="1" applyAlignment="1">
      <alignment horizontal="center" vertical="top" wrapText="1"/>
    </xf>
    <xf numFmtId="16" fontId="1" fillId="0" borderId="11" xfId="0" applyNumberFormat="1" applyFont="1" applyFill="1" applyBorder="1" applyAlignment="1">
      <alignment horizontal="center" vertical="top" wrapText="1"/>
    </xf>
    <xf numFmtId="16" fontId="1" fillId="0" borderId="17" xfId="0" applyNumberFormat="1" applyFont="1" applyFill="1" applyBorder="1" applyAlignment="1">
      <alignment horizontal="center" vertical="top" wrapText="1"/>
    </xf>
    <xf numFmtId="16" fontId="1" fillId="0" borderId="19" xfId="0" applyNumberFormat="1" applyFont="1" applyFill="1" applyBorder="1" applyAlignment="1">
      <alignment horizontal="center" vertical="top" wrapText="1"/>
    </xf>
    <xf numFmtId="16" fontId="1" fillId="0" borderId="20" xfId="0" applyNumberFormat="1" applyFont="1" applyFill="1" applyBorder="1" applyAlignment="1">
      <alignment horizontal="center" vertical="top" wrapText="1"/>
    </xf>
    <xf numFmtId="0" fontId="2" fillId="0" borderId="8" xfId="0" applyFont="1" applyFill="1" applyBorder="1" applyAlignment="1">
      <alignment horizontal="center" vertical="top"/>
    </xf>
    <xf numFmtId="2" fontId="2" fillId="0" borderId="8" xfId="0" applyNumberFormat="1" applyFont="1" applyFill="1" applyBorder="1" applyAlignment="1">
      <alignment horizontal="left" vertical="top"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2" fontId="2" fillId="0" borderId="9" xfId="0" applyNumberFormat="1" applyFont="1" applyFill="1" applyBorder="1" applyAlignment="1" applyProtection="1">
      <alignment horizontal="center" vertical="top" wrapText="1"/>
      <protection locked="0"/>
    </xf>
    <xf numFmtId="2" fontId="2" fillId="0" borderId="10" xfId="0" applyNumberFormat="1" applyFont="1" applyFill="1" applyBorder="1" applyAlignment="1" applyProtection="1">
      <alignment horizontal="center" vertical="top" wrapText="1"/>
      <protection locked="0"/>
    </xf>
    <xf numFmtId="0" fontId="6" fillId="0" borderId="0" xfId="0" applyFont="1" applyFill="1" applyAlignment="1">
      <alignment horizontal="center" wrapText="1"/>
    </xf>
    <xf numFmtId="166" fontId="2" fillId="0" borderId="9" xfId="0" applyNumberFormat="1" applyFont="1" applyFill="1" applyBorder="1" applyAlignment="1">
      <alignment horizontal="left" vertical="top" wrapText="1"/>
    </xf>
    <xf numFmtId="0" fontId="8" fillId="0" borderId="11" xfId="0" applyFont="1" applyFill="1" applyBorder="1" applyAlignment="1">
      <alignment horizontal="left" vertical="top" wrapText="1"/>
    </xf>
    <xf numFmtId="2" fontId="2" fillId="0" borderId="8" xfId="0" applyNumberFormat="1" applyFont="1" applyFill="1" applyBorder="1" applyAlignment="1">
      <alignment horizontal="left" wrapText="1"/>
    </xf>
    <xf numFmtId="2" fontId="2" fillId="0" borderId="9" xfId="0" applyNumberFormat="1" applyFont="1" applyFill="1" applyBorder="1" applyAlignment="1">
      <alignment horizontal="center" wrapText="1"/>
    </xf>
    <xf numFmtId="2" fontId="2" fillId="0" borderId="11" xfId="0" applyNumberFormat="1" applyFont="1" applyFill="1" applyBorder="1" applyAlignment="1">
      <alignment horizontal="center" wrapText="1"/>
    </xf>
    <xf numFmtId="2" fontId="2" fillId="0" borderId="10" xfId="0" applyNumberFormat="1" applyFont="1" applyFill="1" applyBorder="1" applyAlignment="1">
      <alignment horizontal="center" wrapText="1"/>
    </xf>
    <xf numFmtId="2" fontId="1" fillId="0" borderId="9" xfId="0" applyNumberFormat="1" applyFont="1" applyFill="1" applyBorder="1" applyAlignment="1" applyProtection="1">
      <alignment horizontal="center" vertical="top" wrapText="1"/>
      <protection locked="0"/>
    </xf>
    <xf numFmtId="2" fontId="1" fillId="0" borderId="10" xfId="0" applyNumberFormat="1" applyFont="1" applyFill="1" applyBorder="1" applyAlignment="1" applyProtection="1">
      <alignment horizontal="center" vertical="top" wrapText="1"/>
      <protection locked="0"/>
    </xf>
    <xf numFmtId="0" fontId="1" fillId="0" borderId="0" xfId="0" applyFont="1" applyFill="1" applyAlignment="1">
      <alignment horizontal="center" vertical="top"/>
    </xf>
    <xf numFmtId="16" fontId="1" fillId="0" borderId="21" xfId="0" applyNumberFormat="1" applyFont="1" applyFill="1" applyBorder="1" applyAlignment="1">
      <alignment horizontal="center" vertical="top" wrapText="1"/>
    </xf>
    <xf numFmtId="16" fontId="1" fillId="0" borderId="22" xfId="0" applyNumberFormat="1" applyFont="1" applyFill="1" applyBorder="1" applyAlignment="1">
      <alignment horizontal="center" vertical="top" wrapText="1"/>
    </xf>
    <xf numFmtId="16" fontId="1" fillId="0" borderId="24" xfId="0" applyNumberFormat="1" applyFont="1" applyFill="1" applyBorder="1" applyAlignment="1">
      <alignment horizontal="center" vertical="top" wrapText="1"/>
    </xf>
    <xf numFmtId="16" fontId="1" fillId="0" borderId="25"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6" xfId="0" applyFont="1" applyFill="1" applyBorder="1" applyAlignment="1">
      <alignment horizontal="center" vertical="center"/>
    </xf>
    <xf numFmtId="2" fontId="1" fillId="0" borderId="8" xfId="0" applyNumberFormat="1" applyFont="1" applyFill="1" applyBorder="1" applyAlignment="1" applyProtection="1">
      <alignment horizontal="center" vertical="top" wrapText="1"/>
      <protection locked="0"/>
    </xf>
  </cellXfs>
  <cellStyles count="2">
    <cellStyle name="Обычный" xfId="0" builtinId="0"/>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C1" zoomScaleNormal="100" workbookViewId="0">
      <selection activeCell="E21" sqref="E21"/>
    </sheetView>
  </sheetViews>
  <sheetFormatPr defaultRowHeight="15" x14ac:dyDescent="0.25"/>
  <cols>
    <col min="1" max="1" width="5" customWidth="1"/>
    <col min="2" max="2" width="34.85546875" customWidth="1"/>
    <col min="3" max="3" width="20.140625" customWidth="1"/>
    <col min="4" max="4" width="16" style="9" customWidth="1"/>
    <col min="5" max="7" width="12.85546875" customWidth="1"/>
    <col min="8" max="8" width="58.42578125" customWidth="1"/>
  </cols>
  <sheetData>
    <row r="1" spans="1:8" ht="15" customHeight="1" x14ac:dyDescent="0.25">
      <c r="A1" s="67" t="s">
        <v>24</v>
      </c>
      <c r="B1" s="67"/>
      <c r="C1" s="67" t="s">
        <v>0</v>
      </c>
      <c r="D1" s="80" t="s">
        <v>26</v>
      </c>
      <c r="E1" s="81"/>
      <c r="F1" s="81"/>
      <c r="G1" s="82"/>
      <c r="H1" s="76" t="s">
        <v>28</v>
      </c>
    </row>
    <row r="2" spans="1:8" ht="51" x14ac:dyDescent="0.25">
      <c r="A2" s="67"/>
      <c r="B2" s="67"/>
      <c r="C2" s="67"/>
      <c r="D2" s="10" t="s">
        <v>25</v>
      </c>
      <c r="E2" s="1" t="s">
        <v>27</v>
      </c>
      <c r="F2" s="1" t="s">
        <v>1</v>
      </c>
      <c r="G2" s="1" t="s">
        <v>2</v>
      </c>
      <c r="H2" s="79"/>
    </row>
    <row r="3" spans="1:8" x14ac:dyDescent="0.25">
      <c r="A3" s="76" t="s">
        <v>14</v>
      </c>
      <c r="B3" s="77" t="s">
        <v>15</v>
      </c>
      <c r="C3" s="8" t="s">
        <v>3</v>
      </c>
      <c r="D3" s="11" t="s">
        <v>29</v>
      </c>
      <c r="E3" s="2">
        <f t="shared" ref="E3:F6" si="0">E8+E33</f>
        <v>0</v>
      </c>
      <c r="F3" s="2">
        <f t="shared" si="0"/>
        <v>0</v>
      </c>
      <c r="G3" s="2">
        <v>0</v>
      </c>
      <c r="H3" s="78"/>
    </row>
    <row r="4" spans="1:8" x14ac:dyDescent="0.25">
      <c r="A4" s="76"/>
      <c r="B4" s="77">
        <v>0</v>
      </c>
      <c r="C4" s="8" t="s">
        <v>4</v>
      </c>
      <c r="D4" s="13">
        <v>4052.7</v>
      </c>
      <c r="E4" s="2">
        <f>E9+E34</f>
        <v>4052.7</v>
      </c>
      <c r="F4" s="2">
        <f t="shared" si="0"/>
        <v>4052.7</v>
      </c>
      <c r="G4" s="2">
        <f t="shared" ref="G4:G42" si="1">F4/E4*100</f>
        <v>100</v>
      </c>
      <c r="H4" s="78"/>
    </row>
    <row r="5" spans="1:8" x14ac:dyDescent="0.25">
      <c r="A5" s="76"/>
      <c r="B5" s="77">
        <v>0</v>
      </c>
      <c r="C5" s="8" t="s">
        <v>5</v>
      </c>
      <c r="D5" s="13">
        <v>2443.6</v>
      </c>
      <c r="E5" s="2">
        <f t="shared" si="0"/>
        <v>2443.6</v>
      </c>
      <c r="F5" s="2">
        <f>F10+F35</f>
        <v>2443.6</v>
      </c>
      <c r="G5" s="2">
        <f t="shared" si="1"/>
        <v>100</v>
      </c>
      <c r="H5" s="78"/>
    </row>
    <row r="6" spans="1:8" x14ac:dyDescent="0.25">
      <c r="A6" s="76"/>
      <c r="B6" s="77"/>
      <c r="C6" s="3" t="s">
        <v>6</v>
      </c>
      <c r="D6" s="12" t="s">
        <v>29</v>
      </c>
      <c r="E6" s="2">
        <f t="shared" si="0"/>
        <v>0</v>
      </c>
      <c r="F6" s="2">
        <f t="shared" si="0"/>
        <v>0</v>
      </c>
      <c r="G6" s="2">
        <v>0</v>
      </c>
      <c r="H6" s="78"/>
    </row>
    <row r="7" spans="1:8" x14ac:dyDescent="0.25">
      <c r="A7" s="76"/>
      <c r="B7" s="77"/>
      <c r="C7" s="7" t="s">
        <v>7</v>
      </c>
      <c r="D7" s="14">
        <f>D4+D5</f>
        <v>6496.2999999999993</v>
      </c>
      <c r="E7" s="4">
        <f t="shared" ref="E7:F7" si="2">SUM(E3:E6)</f>
        <v>6496.2999999999993</v>
      </c>
      <c r="F7" s="4">
        <f t="shared" si="2"/>
        <v>6496.2999999999993</v>
      </c>
      <c r="G7" s="4">
        <f t="shared" si="1"/>
        <v>100</v>
      </c>
      <c r="H7" s="78"/>
    </row>
    <row r="8" spans="1:8" x14ac:dyDescent="0.25">
      <c r="A8" s="67" t="s">
        <v>8</v>
      </c>
      <c r="B8" s="77" t="s">
        <v>16</v>
      </c>
      <c r="C8" s="8" t="s">
        <v>3</v>
      </c>
      <c r="D8" s="15" t="s">
        <v>31</v>
      </c>
      <c r="E8" s="16">
        <f t="shared" ref="E8:F11" si="3">E13+E18+E23+E28</f>
        <v>0</v>
      </c>
      <c r="F8" s="16">
        <f t="shared" si="3"/>
        <v>0</v>
      </c>
      <c r="G8" s="17">
        <v>0</v>
      </c>
      <c r="H8" s="88"/>
    </row>
    <row r="9" spans="1:8" x14ac:dyDescent="0.25">
      <c r="A9" s="67"/>
      <c r="B9" s="77"/>
      <c r="C9" s="8" t="s">
        <v>4</v>
      </c>
      <c r="D9" s="18">
        <v>4052.7</v>
      </c>
      <c r="E9" s="16">
        <f t="shared" si="3"/>
        <v>4052.7</v>
      </c>
      <c r="F9" s="16">
        <f t="shared" si="3"/>
        <v>4052.7</v>
      </c>
      <c r="G9" s="17">
        <f t="shared" si="1"/>
        <v>100</v>
      </c>
      <c r="H9" s="88"/>
    </row>
    <row r="10" spans="1:8" x14ac:dyDescent="0.25">
      <c r="A10" s="67"/>
      <c r="B10" s="77"/>
      <c r="C10" s="8" t="s">
        <v>5</v>
      </c>
      <c r="D10" s="18">
        <v>2343.6</v>
      </c>
      <c r="E10" s="16">
        <f t="shared" si="3"/>
        <v>2343.6</v>
      </c>
      <c r="F10" s="16">
        <f t="shared" si="3"/>
        <v>2343.6</v>
      </c>
      <c r="G10" s="17">
        <f t="shared" si="1"/>
        <v>100</v>
      </c>
      <c r="H10" s="88"/>
    </row>
    <row r="11" spans="1:8" x14ac:dyDescent="0.25">
      <c r="A11" s="67"/>
      <c r="B11" s="77"/>
      <c r="C11" s="3" t="s">
        <v>6</v>
      </c>
      <c r="D11" s="19" t="s">
        <v>29</v>
      </c>
      <c r="E11" s="16">
        <f t="shared" si="3"/>
        <v>0</v>
      </c>
      <c r="F11" s="16">
        <f t="shared" si="3"/>
        <v>0</v>
      </c>
      <c r="G11" s="17">
        <v>0</v>
      </c>
      <c r="H11" s="88"/>
    </row>
    <row r="12" spans="1:8" x14ac:dyDescent="0.25">
      <c r="A12" s="67"/>
      <c r="B12" s="77"/>
      <c r="C12" s="7" t="s">
        <v>7</v>
      </c>
      <c r="D12" s="20">
        <f>D9+D10</f>
        <v>6396.2999999999993</v>
      </c>
      <c r="E12" s="20">
        <f t="shared" ref="E12:F12" si="4">SUM(E8:E11)</f>
        <v>6396.2999999999993</v>
      </c>
      <c r="F12" s="20">
        <f t="shared" si="4"/>
        <v>6396.2999999999993</v>
      </c>
      <c r="G12" s="20">
        <f t="shared" si="1"/>
        <v>100</v>
      </c>
      <c r="H12" s="88"/>
    </row>
    <row r="13" spans="1:8" ht="25.5" customHeight="1" x14ac:dyDescent="0.25">
      <c r="A13" s="69" t="s">
        <v>9</v>
      </c>
      <c r="B13" s="87" t="s">
        <v>17</v>
      </c>
      <c r="C13" s="8" t="s">
        <v>3</v>
      </c>
      <c r="D13" s="21"/>
      <c r="E13" s="17">
        <v>0</v>
      </c>
      <c r="F13" s="17">
        <v>0</v>
      </c>
      <c r="G13" s="17">
        <v>0</v>
      </c>
      <c r="H13" s="73" t="s">
        <v>30</v>
      </c>
    </row>
    <row r="14" spans="1:8" x14ac:dyDescent="0.25">
      <c r="A14" s="86"/>
      <c r="B14" s="85"/>
      <c r="C14" s="8" t="s">
        <v>4</v>
      </c>
      <c r="D14" s="17">
        <v>3746.2</v>
      </c>
      <c r="E14" s="17">
        <v>3746.2</v>
      </c>
      <c r="F14" s="17">
        <v>3746.2</v>
      </c>
      <c r="G14" s="17">
        <f t="shared" si="1"/>
        <v>100</v>
      </c>
      <c r="H14" s="74"/>
    </row>
    <row r="15" spans="1:8" x14ac:dyDescent="0.25">
      <c r="A15" s="86"/>
      <c r="B15" s="85"/>
      <c r="C15" s="8" t="s">
        <v>5</v>
      </c>
      <c r="D15" s="17">
        <v>197.2</v>
      </c>
      <c r="E15" s="17">
        <v>197.2</v>
      </c>
      <c r="F15" s="17">
        <v>197.2</v>
      </c>
      <c r="G15" s="17">
        <f t="shared" si="1"/>
        <v>100</v>
      </c>
      <c r="H15" s="74"/>
    </row>
    <row r="16" spans="1:8" x14ac:dyDescent="0.25">
      <c r="A16" s="86"/>
      <c r="B16" s="85"/>
      <c r="C16" s="3" t="s">
        <v>6</v>
      </c>
      <c r="D16" s="22" t="s">
        <v>29</v>
      </c>
      <c r="E16" s="17">
        <v>0</v>
      </c>
      <c r="F16" s="17">
        <v>0</v>
      </c>
      <c r="G16" s="17">
        <v>0</v>
      </c>
      <c r="H16" s="74"/>
    </row>
    <row r="17" spans="1:8" x14ac:dyDescent="0.25">
      <c r="A17" s="86"/>
      <c r="B17" s="85"/>
      <c r="C17" s="6" t="s">
        <v>7</v>
      </c>
      <c r="D17" s="17">
        <f t="shared" ref="D17:F17" si="5">SUM(D13:D16)</f>
        <v>3943.3999999999996</v>
      </c>
      <c r="E17" s="17">
        <f t="shared" si="5"/>
        <v>3943.3999999999996</v>
      </c>
      <c r="F17" s="17">
        <f t="shared" si="5"/>
        <v>3943.3999999999996</v>
      </c>
      <c r="G17" s="17">
        <f t="shared" si="1"/>
        <v>100</v>
      </c>
      <c r="H17" s="74"/>
    </row>
    <row r="18" spans="1:8" x14ac:dyDescent="0.25">
      <c r="A18" s="83" t="s">
        <v>10</v>
      </c>
      <c r="B18" s="84" t="s">
        <v>18</v>
      </c>
      <c r="C18" s="8" t="s">
        <v>3</v>
      </c>
      <c r="D18" s="21"/>
      <c r="E18" s="17">
        <v>0</v>
      </c>
      <c r="F18" s="17">
        <v>0</v>
      </c>
      <c r="G18" s="17">
        <v>0</v>
      </c>
      <c r="H18" s="74"/>
    </row>
    <row r="19" spans="1:8" x14ac:dyDescent="0.25">
      <c r="A19" s="83"/>
      <c r="B19" s="85"/>
      <c r="C19" s="8" t="s">
        <v>4</v>
      </c>
      <c r="D19" s="17">
        <v>306.5</v>
      </c>
      <c r="E19" s="17">
        <v>306.5</v>
      </c>
      <c r="F19" s="17">
        <v>306.5</v>
      </c>
      <c r="G19" s="17">
        <f t="shared" si="1"/>
        <v>100</v>
      </c>
      <c r="H19" s="74"/>
    </row>
    <row r="20" spans="1:8" x14ac:dyDescent="0.25">
      <c r="A20" s="83"/>
      <c r="B20" s="85"/>
      <c r="C20" s="8" t="s">
        <v>5</v>
      </c>
      <c r="D20" s="17">
        <v>16.2</v>
      </c>
      <c r="E20" s="17">
        <v>16.2</v>
      </c>
      <c r="F20" s="17">
        <v>16.2</v>
      </c>
      <c r="G20" s="17">
        <f t="shared" si="1"/>
        <v>100</v>
      </c>
      <c r="H20" s="74"/>
    </row>
    <row r="21" spans="1:8" x14ac:dyDescent="0.25">
      <c r="A21" s="83"/>
      <c r="B21" s="85"/>
      <c r="C21" s="3" t="s">
        <v>6</v>
      </c>
      <c r="D21" s="17">
        <v>0</v>
      </c>
      <c r="E21" s="17">
        <v>0</v>
      </c>
      <c r="F21" s="17">
        <v>0</v>
      </c>
      <c r="G21" s="17">
        <v>0</v>
      </c>
      <c r="H21" s="74"/>
    </row>
    <row r="22" spans="1:8" x14ac:dyDescent="0.25">
      <c r="A22" s="83"/>
      <c r="B22" s="85"/>
      <c r="C22" s="6" t="s">
        <v>7</v>
      </c>
      <c r="D22" s="17">
        <f t="shared" ref="D22" si="6">SUM(D18:D21)</f>
        <v>322.7</v>
      </c>
      <c r="E22" s="17">
        <f t="shared" ref="E22:F22" si="7">SUM(E18:E21)</f>
        <v>322.7</v>
      </c>
      <c r="F22" s="17">
        <f t="shared" si="7"/>
        <v>322.7</v>
      </c>
      <c r="G22" s="17">
        <f t="shared" si="1"/>
        <v>100</v>
      </c>
      <c r="H22" s="75"/>
    </row>
    <row r="23" spans="1:8" ht="24.95" customHeight="1" x14ac:dyDescent="0.25">
      <c r="A23" s="69" t="s">
        <v>11</v>
      </c>
      <c r="B23" s="70" t="s">
        <v>19</v>
      </c>
      <c r="C23" s="8" t="s">
        <v>3</v>
      </c>
      <c r="D23" s="17">
        <v>0</v>
      </c>
      <c r="E23" s="17">
        <v>0</v>
      </c>
      <c r="F23" s="17">
        <v>0</v>
      </c>
      <c r="G23" s="17">
        <v>0</v>
      </c>
      <c r="H23" s="89" t="s">
        <v>32</v>
      </c>
    </row>
    <row r="24" spans="1:8" ht="24.95" customHeight="1" x14ac:dyDescent="0.25">
      <c r="A24" s="69"/>
      <c r="B24" s="70"/>
      <c r="C24" s="8" t="s">
        <v>4</v>
      </c>
      <c r="D24" s="17">
        <v>0</v>
      </c>
      <c r="E24" s="17">
        <v>0</v>
      </c>
      <c r="F24" s="17">
        <v>0</v>
      </c>
      <c r="G24" s="17">
        <v>0</v>
      </c>
      <c r="H24" s="89"/>
    </row>
    <row r="25" spans="1:8" ht="24.95" customHeight="1" x14ac:dyDescent="0.25">
      <c r="A25" s="69"/>
      <c r="B25" s="70"/>
      <c r="C25" s="8" t="s">
        <v>5</v>
      </c>
      <c r="D25" s="17">
        <v>630.20000000000005</v>
      </c>
      <c r="E25" s="17">
        <v>630.20000000000005</v>
      </c>
      <c r="F25" s="17">
        <v>630.20000000000005</v>
      </c>
      <c r="G25" s="17">
        <f t="shared" si="1"/>
        <v>100</v>
      </c>
      <c r="H25" s="89"/>
    </row>
    <row r="26" spans="1:8" ht="24.95" customHeight="1" x14ac:dyDescent="0.25">
      <c r="A26" s="69"/>
      <c r="B26" s="70"/>
      <c r="C26" s="3" t="s">
        <v>6</v>
      </c>
      <c r="D26" s="17">
        <v>0</v>
      </c>
      <c r="E26" s="17">
        <v>0</v>
      </c>
      <c r="F26" s="17">
        <v>0</v>
      </c>
      <c r="G26" s="17">
        <v>0</v>
      </c>
      <c r="H26" s="89"/>
    </row>
    <row r="27" spans="1:8" ht="24.95" customHeight="1" x14ac:dyDescent="0.25">
      <c r="A27" s="69"/>
      <c r="B27" s="70"/>
      <c r="C27" s="6" t="s">
        <v>7</v>
      </c>
      <c r="D27" s="17">
        <v>630.20000000000005</v>
      </c>
      <c r="E27" s="17">
        <f t="shared" ref="E27:F27" si="8">SUM(E23:E26)</f>
        <v>630.20000000000005</v>
      </c>
      <c r="F27" s="17">
        <f t="shared" si="8"/>
        <v>630.20000000000005</v>
      </c>
      <c r="G27" s="17">
        <f t="shared" si="1"/>
        <v>100</v>
      </c>
      <c r="H27" s="89"/>
    </row>
    <row r="28" spans="1:8" x14ac:dyDescent="0.25">
      <c r="A28" s="90" t="s">
        <v>13</v>
      </c>
      <c r="B28" s="87" t="s">
        <v>20</v>
      </c>
      <c r="C28" s="8" t="s">
        <v>3</v>
      </c>
      <c r="D28" s="16">
        <v>0</v>
      </c>
      <c r="E28" s="16">
        <v>0</v>
      </c>
      <c r="F28" s="16">
        <v>0</v>
      </c>
      <c r="G28" s="17">
        <v>0</v>
      </c>
      <c r="H28" s="91" t="s">
        <v>33</v>
      </c>
    </row>
    <row r="29" spans="1:8" x14ac:dyDescent="0.25">
      <c r="A29" s="90"/>
      <c r="B29" s="87"/>
      <c r="C29" s="8" t="s">
        <v>4</v>
      </c>
      <c r="D29" s="16">
        <v>0</v>
      </c>
      <c r="E29" s="16">
        <v>0</v>
      </c>
      <c r="F29" s="16">
        <v>0</v>
      </c>
      <c r="G29" s="17">
        <v>0</v>
      </c>
      <c r="H29" s="91"/>
    </row>
    <row r="30" spans="1:8" x14ac:dyDescent="0.25">
      <c r="A30" s="90"/>
      <c r="B30" s="87"/>
      <c r="C30" s="8" t="s">
        <v>5</v>
      </c>
      <c r="D30" s="16">
        <v>1500</v>
      </c>
      <c r="E30" s="16">
        <v>1500</v>
      </c>
      <c r="F30" s="16">
        <v>1500</v>
      </c>
      <c r="G30" s="17">
        <f t="shared" si="1"/>
        <v>100</v>
      </c>
      <c r="H30" s="91"/>
    </row>
    <row r="31" spans="1:8" x14ac:dyDescent="0.25">
      <c r="A31" s="90"/>
      <c r="B31" s="87"/>
      <c r="C31" s="3" t="s">
        <v>6</v>
      </c>
      <c r="D31" s="16">
        <v>0</v>
      </c>
      <c r="E31" s="16">
        <v>0</v>
      </c>
      <c r="F31" s="16">
        <v>0</v>
      </c>
      <c r="G31" s="17">
        <v>0</v>
      </c>
      <c r="H31" s="91"/>
    </row>
    <row r="32" spans="1:8" ht="51" customHeight="1" x14ac:dyDescent="0.25">
      <c r="A32" s="90"/>
      <c r="B32" s="87"/>
      <c r="C32" s="6" t="s">
        <v>7</v>
      </c>
      <c r="D32" s="16">
        <v>1500</v>
      </c>
      <c r="E32" s="17">
        <f t="shared" ref="E32:F32" si="9">SUM(E28:E31)</f>
        <v>1500</v>
      </c>
      <c r="F32" s="17">
        <f t="shared" si="9"/>
        <v>1500</v>
      </c>
      <c r="G32" s="17">
        <f t="shared" si="1"/>
        <v>100</v>
      </c>
      <c r="H32" s="91"/>
    </row>
    <row r="33" spans="1:8" ht="25.5" customHeight="1" x14ac:dyDescent="0.25">
      <c r="A33" s="67" t="s">
        <v>12</v>
      </c>
      <c r="B33" s="68" t="s">
        <v>21</v>
      </c>
      <c r="C33" s="8" t="s">
        <v>3</v>
      </c>
      <c r="D33" s="5">
        <f t="shared" ref="D33" si="10">D38</f>
        <v>0</v>
      </c>
      <c r="E33" s="5">
        <f t="shared" ref="E33:F36" si="11">E38</f>
        <v>0</v>
      </c>
      <c r="F33" s="5">
        <f t="shared" si="11"/>
        <v>0</v>
      </c>
      <c r="G33" s="2">
        <v>0</v>
      </c>
      <c r="H33" s="72"/>
    </row>
    <row r="34" spans="1:8" x14ac:dyDescent="0.25">
      <c r="A34" s="67"/>
      <c r="B34" s="68"/>
      <c r="C34" s="8" t="s">
        <v>4</v>
      </c>
      <c r="D34" s="5">
        <f t="shared" ref="D34" si="12">D39</f>
        <v>0</v>
      </c>
      <c r="E34" s="5">
        <f t="shared" si="11"/>
        <v>0</v>
      </c>
      <c r="F34" s="5">
        <f t="shared" si="11"/>
        <v>0</v>
      </c>
      <c r="G34" s="2">
        <v>0</v>
      </c>
      <c r="H34" s="72"/>
    </row>
    <row r="35" spans="1:8" x14ac:dyDescent="0.25">
      <c r="A35" s="67"/>
      <c r="B35" s="68"/>
      <c r="C35" s="8" t="s">
        <v>5</v>
      </c>
      <c r="D35" s="5">
        <v>100</v>
      </c>
      <c r="E35" s="5">
        <f t="shared" si="11"/>
        <v>100</v>
      </c>
      <c r="F35" s="5">
        <v>100</v>
      </c>
      <c r="G35" s="2">
        <f t="shared" si="1"/>
        <v>100</v>
      </c>
      <c r="H35" s="72"/>
    </row>
    <row r="36" spans="1:8" x14ac:dyDescent="0.25">
      <c r="A36" s="67"/>
      <c r="B36" s="68"/>
      <c r="C36" s="3" t="s">
        <v>6</v>
      </c>
      <c r="D36" s="5">
        <f t="shared" ref="D36" si="13">D41</f>
        <v>0</v>
      </c>
      <c r="E36" s="5">
        <f t="shared" si="11"/>
        <v>0</v>
      </c>
      <c r="F36" s="5">
        <f t="shared" si="11"/>
        <v>0</v>
      </c>
      <c r="G36" s="2">
        <v>0</v>
      </c>
      <c r="H36" s="72"/>
    </row>
    <row r="37" spans="1:8" x14ac:dyDescent="0.25">
      <c r="A37" s="67"/>
      <c r="B37" s="68"/>
      <c r="C37" s="7" t="s">
        <v>7</v>
      </c>
      <c r="D37" s="4">
        <f t="shared" ref="D37" si="14">SUM(D33:D36)</f>
        <v>100</v>
      </c>
      <c r="E37" s="4">
        <f t="shared" ref="E37:F37" si="15">SUM(E33:E36)</f>
        <v>100</v>
      </c>
      <c r="F37" s="4">
        <f t="shared" si="15"/>
        <v>100</v>
      </c>
      <c r="G37" s="4">
        <f t="shared" si="1"/>
        <v>100</v>
      </c>
      <c r="H37" s="72"/>
    </row>
    <row r="38" spans="1:8" ht="24.95" customHeight="1" x14ac:dyDescent="0.25">
      <c r="A38" s="69" t="s">
        <v>22</v>
      </c>
      <c r="B38" s="70" t="s">
        <v>23</v>
      </c>
      <c r="C38" s="8" t="s">
        <v>3</v>
      </c>
      <c r="D38" s="5">
        <v>0</v>
      </c>
      <c r="E38" s="5">
        <v>0</v>
      </c>
      <c r="F38" s="5">
        <v>0</v>
      </c>
      <c r="G38" s="2">
        <v>0</v>
      </c>
      <c r="H38" s="71" t="s">
        <v>34</v>
      </c>
    </row>
    <row r="39" spans="1:8" ht="24.95" customHeight="1" x14ac:dyDescent="0.25">
      <c r="A39" s="69"/>
      <c r="B39" s="70"/>
      <c r="C39" s="8" t="s">
        <v>4</v>
      </c>
      <c r="D39" s="5">
        <v>0</v>
      </c>
      <c r="E39" s="5">
        <v>0</v>
      </c>
      <c r="F39" s="5">
        <v>0</v>
      </c>
      <c r="G39" s="2">
        <v>0</v>
      </c>
      <c r="H39" s="71"/>
    </row>
    <row r="40" spans="1:8" ht="24.95" customHeight="1" x14ac:dyDescent="0.25">
      <c r="A40" s="69"/>
      <c r="B40" s="70"/>
      <c r="C40" s="8" t="s">
        <v>5</v>
      </c>
      <c r="D40" s="2">
        <v>100</v>
      </c>
      <c r="E40" s="2">
        <v>100</v>
      </c>
      <c r="F40" s="2">
        <v>100</v>
      </c>
      <c r="G40" s="2">
        <f t="shared" si="1"/>
        <v>100</v>
      </c>
      <c r="H40" s="71"/>
    </row>
    <row r="41" spans="1:8" ht="24.95" customHeight="1" x14ac:dyDescent="0.25">
      <c r="A41" s="69"/>
      <c r="B41" s="70"/>
      <c r="C41" s="3" t="s">
        <v>6</v>
      </c>
      <c r="D41" s="5">
        <v>0</v>
      </c>
      <c r="E41" s="5">
        <v>0</v>
      </c>
      <c r="F41" s="5">
        <v>0</v>
      </c>
      <c r="G41" s="2">
        <v>0</v>
      </c>
      <c r="H41" s="71"/>
    </row>
    <row r="42" spans="1:8" ht="24.95" customHeight="1" x14ac:dyDescent="0.25">
      <c r="A42" s="69"/>
      <c r="B42" s="70"/>
      <c r="C42" s="6" t="s">
        <v>7</v>
      </c>
      <c r="D42" s="2">
        <f t="shared" ref="D42" si="16">SUM(D38:D41)</f>
        <v>100</v>
      </c>
      <c r="E42" s="2">
        <f t="shared" ref="E42" si="17">SUM(E38:E41)</f>
        <v>100</v>
      </c>
      <c r="F42" s="4">
        <v>100</v>
      </c>
      <c r="G42" s="2">
        <f t="shared" si="1"/>
        <v>100</v>
      </c>
      <c r="H42" s="71"/>
    </row>
  </sheetData>
  <mergeCells count="27">
    <mergeCell ref="H23:H27"/>
    <mergeCell ref="A28:A32"/>
    <mergeCell ref="B28:B32"/>
    <mergeCell ref="H28:H32"/>
    <mergeCell ref="A23:A27"/>
    <mergeCell ref="B23:B27"/>
    <mergeCell ref="H13:H22"/>
    <mergeCell ref="A3:A7"/>
    <mergeCell ref="B3:B7"/>
    <mergeCell ref="H3:H7"/>
    <mergeCell ref="A1:B2"/>
    <mergeCell ref="C1:C2"/>
    <mergeCell ref="H1:H2"/>
    <mergeCell ref="D1:G1"/>
    <mergeCell ref="A18:A22"/>
    <mergeCell ref="B18:B22"/>
    <mergeCell ref="A8:A12"/>
    <mergeCell ref="B8:B12"/>
    <mergeCell ref="A13:A17"/>
    <mergeCell ref="B13:B17"/>
    <mergeCell ref="H8:H12"/>
    <mergeCell ref="A33:A37"/>
    <mergeCell ref="B33:B37"/>
    <mergeCell ref="A38:A42"/>
    <mergeCell ref="B38:B42"/>
    <mergeCell ref="H38:H42"/>
    <mergeCell ref="H33:H37"/>
  </mergeCells>
  <pageMargins left="0.7" right="0.7" top="0.75" bottom="0.75" header="0.3" footer="0.3"/>
  <pageSetup paperSize="9" scale="75" fitToHeight="0" orientation="landscape"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8"/>
  <sheetViews>
    <sheetView tabSelected="1"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F17" sqref="F17"/>
    </sheetView>
  </sheetViews>
  <sheetFormatPr defaultColWidth="8.85546875" defaultRowHeight="12.75" x14ac:dyDescent="0.2"/>
  <cols>
    <col min="1" max="1" width="6.7109375" style="63" customWidth="1"/>
    <col min="2" max="2" width="25.5703125" style="63" customWidth="1"/>
    <col min="3" max="3" width="21.28515625" style="58" customWidth="1"/>
    <col min="4" max="4" width="11.5703125" style="58" customWidth="1"/>
    <col min="5" max="5" width="13.28515625" style="59" customWidth="1"/>
    <col min="6" max="6" width="12.28515625" style="59" customWidth="1"/>
    <col min="7" max="7" width="12" style="58" customWidth="1"/>
    <col min="8" max="8" width="78.570312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159" t="s">
        <v>100</v>
      </c>
      <c r="B1" s="159"/>
      <c r="C1" s="159"/>
      <c r="D1" s="159"/>
      <c r="E1" s="159"/>
      <c r="F1" s="159"/>
      <c r="G1" s="159"/>
      <c r="H1" s="159"/>
    </row>
    <row r="2" spans="1:15" x14ac:dyDescent="0.2">
      <c r="A2" s="159" t="s">
        <v>101</v>
      </c>
      <c r="B2" s="159"/>
      <c r="C2" s="159"/>
      <c r="D2" s="159"/>
      <c r="E2" s="159"/>
      <c r="F2" s="159"/>
      <c r="G2" s="159"/>
      <c r="H2" s="159"/>
    </row>
    <row r="3" spans="1:15" x14ac:dyDescent="0.2">
      <c r="A3" s="159" t="s">
        <v>102</v>
      </c>
      <c r="B3" s="159"/>
      <c r="C3" s="159"/>
      <c r="D3" s="159"/>
      <c r="E3" s="159"/>
      <c r="F3" s="159"/>
      <c r="G3" s="159"/>
      <c r="H3" s="159"/>
    </row>
    <row r="4" spans="1:15" x14ac:dyDescent="0.2">
      <c r="A4" s="66"/>
      <c r="B4" s="66"/>
      <c r="C4" s="66"/>
      <c r="D4" s="66"/>
      <c r="E4" s="66"/>
      <c r="F4" s="66"/>
      <c r="G4" s="66"/>
      <c r="H4" s="66"/>
    </row>
    <row r="5" spans="1:15" s="23" customFormat="1" ht="21" customHeight="1" x14ac:dyDescent="0.2">
      <c r="A5" s="160" t="s">
        <v>24</v>
      </c>
      <c r="B5" s="161"/>
      <c r="C5" s="164" t="s">
        <v>0</v>
      </c>
      <c r="D5" s="144" t="s">
        <v>26</v>
      </c>
      <c r="E5" s="144"/>
      <c r="F5" s="144"/>
      <c r="G5" s="144"/>
      <c r="H5" s="165" t="s">
        <v>28</v>
      </c>
      <c r="I5" s="167" t="s">
        <v>35</v>
      </c>
      <c r="J5" s="157" t="s">
        <v>36</v>
      </c>
      <c r="K5" s="148" t="s">
        <v>37</v>
      </c>
      <c r="L5" s="148" t="s">
        <v>38</v>
      </c>
      <c r="M5" s="148" t="s">
        <v>39</v>
      </c>
      <c r="N5" s="148" t="s">
        <v>40</v>
      </c>
      <c r="O5" s="150"/>
    </row>
    <row r="6" spans="1:15" s="23" customFormat="1" ht="45" customHeight="1" x14ac:dyDescent="0.2">
      <c r="A6" s="162"/>
      <c r="B6" s="163"/>
      <c r="C6" s="164"/>
      <c r="D6" s="55" t="s">
        <v>41</v>
      </c>
      <c r="E6" s="56" t="s">
        <v>42</v>
      </c>
      <c r="F6" s="56" t="s">
        <v>1</v>
      </c>
      <c r="G6" s="55" t="s">
        <v>2</v>
      </c>
      <c r="H6" s="166"/>
      <c r="I6" s="167"/>
      <c r="J6" s="158"/>
      <c r="K6" s="149"/>
      <c r="L6" s="149"/>
      <c r="M6" s="149"/>
      <c r="N6" s="149"/>
      <c r="O6" s="150"/>
    </row>
    <row r="7" spans="1:15" ht="21.75" customHeight="1" x14ac:dyDescent="0.2">
      <c r="A7" s="137">
        <v>1</v>
      </c>
      <c r="B7" s="103" t="s">
        <v>43</v>
      </c>
      <c r="C7" s="24" t="s">
        <v>3</v>
      </c>
      <c r="D7" s="41">
        <f t="shared" ref="D7:F10" si="0">D13+D40+D81</f>
        <v>71211.5</v>
      </c>
      <c r="E7" s="41">
        <f t="shared" si="0"/>
        <v>71211.5</v>
      </c>
      <c r="F7" s="41">
        <f t="shared" si="0"/>
        <v>70952.5</v>
      </c>
      <c r="G7" s="25">
        <f>F7/E7*100</f>
        <v>99.636294699592071</v>
      </c>
      <c r="H7" s="151"/>
      <c r="I7" s="153" t="s">
        <v>44</v>
      </c>
      <c r="J7" s="154"/>
      <c r="K7" s="26" t="e">
        <f>#REF!+K24+K36+K54+K79</f>
        <v>#REF!</v>
      </c>
      <c r="L7" s="26" t="e">
        <f>#REF!+L24+L36+L54+L79</f>
        <v>#REF!</v>
      </c>
      <c r="M7" s="26" t="e">
        <f>#REF!+M24+M36+M54+M79</f>
        <v>#REF!</v>
      </c>
      <c r="N7" s="26" t="e">
        <f>#REF!+N24+N36+N54+N79</f>
        <v>#REF!</v>
      </c>
    </row>
    <row r="8" spans="1:15" ht="29.25" customHeight="1" x14ac:dyDescent="0.2">
      <c r="A8" s="137"/>
      <c r="B8" s="104"/>
      <c r="C8" s="24" t="s">
        <v>45</v>
      </c>
      <c r="D8" s="41">
        <f t="shared" si="0"/>
        <v>1724757.7</v>
      </c>
      <c r="E8" s="41">
        <f t="shared" si="0"/>
        <v>1724757.7</v>
      </c>
      <c r="F8" s="41">
        <f t="shared" si="0"/>
        <v>1713033.2</v>
      </c>
      <c r="G8" s="25">
        <f t="shared" ref="G8:G9" si="1">F8/E8*100</f>
        <v>99.320223356590901</v>
      </c>
      <c r="H8" s="104"/>
      <c r="I8" s="153"/>
      <c r="J8" s="155"/>
      <c r="K8" s="28"/>
      <c r="L8" s="28"/>
      <c r="M8" s="28"/>
      <c r="N8" s="28"/>
      <c r="O8" s="29"/>
    </row>
    <row r="9" spans="1:15" ht="38.25" customHeight="1" x14ac:dyDescent="0.2">
      <c r="A9" s="137"/>
      <c r="B9" s="104"/>
      <c r="C9" s="24" t="s">
        <v>46</v>
      </c>
      <c r="D9" s="41">
        <f t="shared" si="0"/>
        <v>527320.1</v>
      </c>
      <c r="E9" s="41">
        <f t="shared" si="0"/>
        <v>527320.1</v>
      </c>
      <c r="F9" s="41">
        <f t="shared" si="0"/>
        <v>505466.3</v>
      </c>
      <c r="G9" s="25">
        <f t="shared" si="1"/>
        <v>95.855686138267828</v>
      </c>
      <c r="H9" s="104"/>
      <c r="I9" s="153"/>
      <c r="J9" s="155"/>
      <c r="K9" s="28"/>
      <c r="L9" s="28"/>
      <c r="M9" s="28"/>
      <c r="N9" s="28"/>
    </row>
    <row r="10" spans="1:15" ht="12.75" customHeight="1" x14ac:dyDescent="0.2">
      <c r="A10" s="137"/>
      <c r="B10" s="104"/>
      <c r="C10" s="30" t="s">
        <v>47</v>
      </c>
      <c r="D10" s="41">
        <f t="shared" si="0"/>
        <v>87545.7</v>
      </c>
      <c r="E10" s="41">
        <f t="shared" si="0"/>
        <v>0</v>
      </c>
      <c r="F10" s="41">
        <f t="shared" si="0"/>
        <v>86009.5</v>
      </c>
      <c r="G10" s="25">
        <f>F10/D10*100</f>
        <v>98.245259333125446</v>
      </c>
      <c r="H10" s="104"/>
      <c r="I10" s="153"/>
      <c r="J10" s="155"/>
      <c r="K10" s="28"/>
      <c r="L10" s="28"/>
      <c r="M10" s="28"/>
      <c r="N10" s="28"/>
    </row>
    <row r="11" spans="1:15" ht="21.75" customHeight="1" x14ac:dyDescent="0.2">
      <c r="A11" s="137"/>
      <c r="B11" s="104"/>
      <c r="C11" s="31" t="s">
        <v>7</v>
      </c>
      <c r="D11" s="57">
        <f>D7+D8+D9+D10</f>
        <v>2410835</v>
      </c>
      <c r="E11" s="57">
        <f>E7+E8+E9+E10</f>
        <v>2323289.2999999998</v>
      </c>
      <c r="F11" s="57">
        <f>F7+F8+F9</f>
        <v>2289452</v>
      </c>
      <c r="G11" s="25">
        <f>F11/E11*100</f>
        <v>98.543560631902366</v>
      </c>
      <c r="H11" s="152"/>
      <c r="I11" s="153"/>
      <c r="J11" s="156"/>
      <c r="K11" s="28"/>
      <c r="L11" s="28"/>
      <c r="M11" s="28"/>
      <c r="N11" s="28"/>
    </row>
    <row r="12" spans="1:15" ht="21.75" customHeight="1" x14ac:dyDescent="0.2">
      <c r="A12" s="141" t="s">
        <v>48</v>
      </c>
      <c r="B12" s="142"/>
      <c r="C12" s="142"/>
      <c r="D12" s="142"/>
      <c r="E12" s="142"/>
      <c r="F12" s="142"/>
      <c r="G12" s="142"/>
      <c r="H12" s="142"/>
      <c r="I12" s="143"/>
      <c r="J12" s="32"/>
      <c r="K12" s="33"/>
      <c r="L12" s="28"/>
      <c r="M12" s="28"/>
      <c r="N12" s="28"/>
    </row>
    <row r="13" spans="1:15" ht="21.75" customHeight="1" x14ac:dyDescent="0.2">
      <c r="A13" s="100" t="s">
        <v>49</v>
      </c>
      <c r="B13" s="103" t="s">
        <v>95</v>
      </c>
      <c r="C13" s="30" t="s">
        <v>3</v>
      </c>
      <c r="D13" s="34">
        <f>D18+D22+D26+D30+D35</f>
        <v>70756.399999999994</v>
      </c>
      <c r="E13" s="34">
        <f t="shared" ref="E13:F13" si="2">E18+E22+E26+E30</f>
        <v>70756.399999999994</v>
      </c>
      <c r="F13" s="34">
        <f t="shared" si="2"/>
        <v>70497.5</v>
      </c>
      <c r="G13" s="34">
        <f t="shared" ref="G13:G15" si="3">F13/E13*100</f>
        <v>99.634096703619761</v>
      </c>
      <c r="H13" s="64" t="s">
        <v>50</v>
      </c>
      <c r="I13" s="144"/>
      <c r="J13" s="145"/>
      <c r="K13" s="33"/>
      <c r="L13" s="28"/>
      <c r="M13" s="28"/>
      <c r="N13" s="28"/>
    </row>
    <row r="14" spans="1:15" ht="25.5" x14ac:dyDescent="0.2">
      <c r="A14" s="101"/>
      <c r="B14" s="104"/>
      <c r="C14" s="24" t="s">
        <v>45</v>
      </c>
      <c r="D14" s="34">
        <f t="shared" ref="D14:F16" si="4">D19+D23+D27+D31</f>
        <v>1704102.2</v>
      </c>
      <c r="E14" s="34">
        <f t="shared" si="4"/>
        <v>1704102.2</v>
      </c>
      <c r="F14" s="34">
        <f t="shared" si="4"/>
        <v>1692702.1</v>
      </c>
      <c r="G14" s="34">
        <f t="shared" si="3"/>
        <v>99.331020170034407</v>
      </c>
      <c r="H14" s="121" t="s">
        <v>51</v>
      </c>
      <c r="I14" s="144"/>
      <c r="J14" s="146"/>
      <c r="K14" s="33"/>
      <c r="L14" s="28"/>
      <c r="M14" s="28"/>
      <c r="N14" s="28"/>
    </row>
    <row r="15" spans="1:15" ht="33" customHeight="1" x14ac:dyDescent="0.2">
      <c r="A15" s="101"/>
      <c r="B15" s="104"/>
      <c r="C15" s="24" t="s">
        <v>46</v>
      </c>
      <c r="D15" s="34">
        <f t="shared" si="4"/>
        <v>318676.5</v>
      </c>
      <c r="E15" s="34">
        <f t="shared" si="4"/>
        <v>318676.5</v>
      </c>
      <c r="F15" s="34">
        <f t="shared" si="4"/>
        <v>306200.5</v>
      </c>
      <c r="G15" s="34">
        <f t="shared" si="3"/>
        <v>96.085058044756991</v>
      </c>
      <c r="H15" s="121"/>
      <c r="I15" s="144"/>
      <c r="J15" s="146"/>
      <c r="K15" s="33"/>
      <c r="L15" s="28"/>
      <c r="M15" s="28"/>
      <c r="N15" s="28"/>
    </row>
    <row r="16" spans="1:15" ht="39.75" customHeight="1" x14ac:dyDescent="0.2">
      <c r="A16" s="101"/>
      <c r="B16" s="104"/>
      <c r="C16" s="24" t="s">
        <v>52</v>
      </c>
      <c r="D16" s="34">
        <f t="shared" si="4"/>
        <v>84508.2</v>
      </c>
      <c r="E16" s="34">
        <f t="shared" si="4"/>
        <v>0</v>
      </c>
      <c r="F16" s="34">
        <f t="shared" si="4"/>
        <v>82945.600000000006</v>
      </c>
      <c r="G16" s="34">
        <f t="shared" ref="G13:G34" si="5">F16/D16*100</f>
        <v>98.150948665336628</v>
      </c>
      <c r="H16" s="121" t="s">
        <v>53</v>
      </c>
      <c r="I16" s="144"/>
      <c r="J16" s="146"/>
      <c r="K16" s="33"/>
      <c r="L16" s="28"/>
      <c r="M16" s="28"/>
      <c r="N16" s="28"/>
    </row>
    <row r="17" spans="1:14" ht="40.5" customHeight="1" x14ac:dyDescent="0.2">
      <c r="A17" s="102"/>
      <c r="B17" s="105"/>
      <c r="C17" s="35" t="s">
        <v>7</v>
      </c>
      <c r="D17" s="34">
        <f>SUM(D13:D16)</f>
        <v>2178043.2999999998</v>
      </c>
      <c r="E17" s="34">
        <f t="shared" ref="E17:F17" si="6">SUM(E13:E16)</f>
        <v>2093535.0999999999</v>
      </c>
      <c r="F17" s="34">
        <f>SUM(F13:F15)</f>
        <v>2069400.1</v>
      </c>
      <c r="G17" s="25">
        <f>F17/E17*100</f>
        <v>98.847165256508006</v>
      </c>
      <c r="H17" s="121"/>
      <c r="I17" s="144"/>
      <c r="J17" s="147"/>
      <c r="K17" s="33"/>
      <c r="L17" s="28"/>
      <c r="M17" s="28"/>
      <c r="N17" s="28"/>
    </row>
    <row r="18" spans="1:14" ht="49.5" hidden="1" customHeight="1" x14ac:dyDescent="0.2">
      <c r="A18" s="100" t="s">
        <v>54</v>
      </c>
      <c r="B18" s="103" t="s">
        <v>55</v>
      </c>
      <c r="C18" s="30" t="s">
        <v>3</v>
      </c>
      <c r="D18" s="34">
        <v>0</v>
      </c>
      <c r="E18" s="34">
        <v>0</v>
      </c>
      <c r="F18" s="34">
        <v>0</v>
      </c>
      <c r="G18" s="25" t="e">
        <f t="shared" si="5"/>
        <v>#DIV/0!</v>
      </c>
      <c r="H18" s="65"/>
      <c r="I18" s="128" t="s">
        <v>56</v>
      </c>
      <c r="J18" s="139" t="s">
        <v>57</v>
      </c>
      <c r="K18" s="33"/>
      <c r="L18" s="28"/>
      <c r="M18" s="28"/>
      <c r="N18" s="28"/>
    </row>
    <row r="19" spans="1:14" ht="49.5" hidden="1" customHeight="1" x14ac:dyDescent="0.2">
      <c r="A19" s="101"/>
      <c r="B19" s="104"/>
      <c r="C19" s="24" t="s">
        <v>45</v>
      </c>
      <c r="D19" s="34">
        <v>0</v>
      </c>
      <c r="E19" s="34">
        <v>0</v>
      </c>
      <c r="F19" s="34">
        <v>0</v>
      </c>
      <c r="G19" s="25" t="e">
        <f t="shared" si="5"/>
        <v>#DIV/0!</v>
      </c>
      <c r="H19" s="65"/>
      <c r="I19" s="112"/>
      <c r="J19" s="140"/>
      <c r="K19" s="33"/>
      <c r="L19" s="28"/>
      <c r="M19" s="28"/>
      <c r="N19" s="28"/>
    </row>
    <row r="20" spans="1:14" ht="49.5" hidden="1" customHeight="1" x14ac:dyDescent="0.2">
      <c r="A20" s="101"/>
      <c r="B20" s="104"/>
      <c r="C20" s="24" t="s">
        <v>46</v>
      </c>
      <c r="D20" s="34">
        <v>0</v>
      </c>
      <c r="E20" s="34">
        <v>0</v>
      </c>
      <c r="F20" s="34">
        <v>0</v>
      </c>
      <c r="G20" s="25" t="e">
        <f t="shared" si="5"/>
        <v>#DIV/0!</v>
      </c>
      <c r="H20" s="65"/>
      <c r="I20" s="112"/>
      <c r="J20" s="140"/>
      <c r="K20" s="33"/>
      <c r="L20" s="28"/>
      <c r="M20" s="28"/>
      <c r="N20" s="28"/>
    </row>
    <row r="21" spans="1:14" ht="49.5" hidden="1" customHeight="1" x14ac:dyDescent="0.2">
      <c r="A21" s="102"/>
      <c r="B21" s="105"/>
      <c r="C21" s="35" t="s">
        <v>7</v>
      </c>
      <c r="D21" s="34">
        <f>SUM(D18:D20)</f>
        <v>0</v>
      </c>
      <c r="E21" s="39">
        <f>SUM(E18:E20)</f>
        <v>0</v>
      </c>
      <c r="F21" s="39">
        <f>SUM(F18:F20)</f>
        <v>0</v>
      </c>
      <c r="G21" s="25" t="e">
        <f t="shared" si="5"/>
        <v>#DIV/0!</v>
      </c>
      <c r="H21" s="65"/>
      <c r="I21" s="112"/>
      <c r="J21" s="140"/>
      <c r="K21" s="33"/>
      <c r="L21" s="28"/>
      <c r="M21" s="28"/>
      <c r="N21" s="28"/>
    </row>
    <row r="22" spans="1:14" ht="21.75" hidden="1" customHeight="1" x14ac:dyDescent="0.2">
      <c r="A22" s="137" t="s">
        <v>58</v>
      </c>
      <c r="B22" s="99" t="s">
        <v>59</v>
      </c>
      <c r="C22" s="30" t="s">
        <v>3</v>
      </c>
      <c r="D22" s="25">
        <v>0</v>
      </c>
      <c r="E22" s="25">
        <v>0</v>
      </c>
      <c r="F22" s="25">
        <v>0</v>
      </c>
      <c r="G22" s="25" t="e">
        <f t="shared" si="5"/>
        <v>#DIV/0!</v>
      </c>
      <c r="H22" s="65"/>
      <c r="I22" s="112" t="s">
        <v>60</v>
      </c>
      <c r="J22" s="128" t="s">
        <v>61</v>
      </c>
      <c r="K22" s="37"/>
      <c r="L22" s="38"/>
      <c r="M22" s="38"/>
      <c r="N22" s="38"/>
    </row>
    <row r="23" spans="1:14" ht="29.25" hidden="1" customHeight="1" x14ac:dyDescent="0.2">
      <c r="A23" s="137"/>
      <c r="B23" s="119"/>
      <c r="C23" s="24" t="s">
        <v>45</v>
      </c>
      <c r="D23" s="25">
        <v>0</v>
      </c>
      <c r="E23" s="25">
        <v>0</v>
      </c>
      <c r="F23" s="25">
        <v>0</v>
      </c>
      <c r="G23" s="25" t="e">
        <f t="shared" si="5"/>
        <v>#DIV/0!</v>
      </c>
      <c r="H23" s="65"/>
      <c r="I23" s="112"/>
      <c r="J23" s="112"/>
      <c r="K23" s="37"/>
      <c r="L23" s="38"/>
      <c r="M23" s="38"/>
      <c r="N23" s="38"/>
    </row>
    <row r="24" spans="1:14" ht="38.25" hidden="1" customHeight="1" x14ac:dyDescent="0.2">
      <c r="A24" s="137"/>
      <c r="B24" s="119"/>
      <c r="C24" s="24" t="s">
        <v>46</v>
      </c>
      <c r="D24" s="25">
        <v>0</v>
      </c>
      <c r="E24" s="25">
        <v>0</v>
      </c>
      <c r="F24" s="25">
        <v>0</v>
      </c>
      <c r="G24" s="25" t="e">
        <f t="shared" si="5"/>
        <v>#DIV/0!</v>
      </c>
      <c r="H24" s="65"/>
      <c r="I24" s="112"/>
      <c r="J24" s="112"/>
      <c r="K24" s="37">
        <f>L24+M24+N24</f>
        <v>1</v>
      </c>
      <c r="L24" s="38">
        <v>1</v>
      </c>
      <c r="M24" s="38"/>
      <c r="N24" s="38">
        <v>0</v>
      </c>
    </row>
    <row r="25" spans="1:14" ht="21.75" hidden="1" customHeight="1" x14ac:dyDescent="0.2">
      <c r="A25" s="137"/>
      <c r="B25" s="119"/>
      <c r="C25" s="35" t="s">
        <v>7</v>
      </c>
      <c r="D25" s="25">
        <f>SUM(D22:D24)</f>
        <v>0</v>
      </c>
      <c r="E25" s="41">
        <f>SUM(E22:E24)</f>
        <v>0</v>
      </c>
      <c r="F25" s="41">
        <f>SUM(F22:F24)</f>
        <v>0</v>
      </c>
      <c r="G25" s="25" t="e">
        <f t="shared" si="5"/>
        <v>#DIV/0!</v>
      </c>
      <c r="H25" s="65"/>
      <c r="I25" s="36"/>
      <c r="J25" s="112"/>
      <c r="K25" s="37"/>
      <c r="L25" s="38"/>
      <c r="M25" s="38"/>
      <c r="N25" s="38"/>
    </row>
    <row r="26" spans="1:14" ht="21.75" hidden="1" customHeight="1" x14ac:dyDescent="0.2">
      <c r="A26" s="137" t="s">
        <v>62</v>
      </c>
      <c r="B26" s="99" t="s">
        <v>63</v>
      </c>
      <c r="C26" s="30" t="s">
        <v>3</v>
      </c>
      <c r="D26" s="25">
        <v>0</v>
      </c>
      <c r="E26" s="25">
        <v>0</v>
      </c>
      <c r="F26" s="25">
        <v>0</v>
      </c>
      <c r="G26" s="25" t="e">
        <f t="shared" si="5"/>
        <v>#DIV/0!</v>
      </c>
      <c r="H26" s="65"/>
      <c r="I26" s="112" t="s">
        <v>64</v>
      </c>
      <c r="J26" s="128" t="s">
        <v>65</v>
      </c>
      <c r="K26" s="37"/>
      <c r="L26" s="38"/>
      <c r="M26" s="38"/>
      <c r="N26" s="38"/>
    </row>
    <row r="27" spans="1:14" ht="25.5" hidden="1" customHeight="1" x14ac:dyDescent="0.2">
      <c r="A27" s="137"/>
      <c r="B27" s="119"/>
      <c r="C27" s="24" t="s">
        <v>45</v>
      </c>
      <c r="D27" s="25">
        <v>0</v>
      </c>
      <c r="E27" s="25">
        <v>0</v>
      </c>
      <c r="F27" s="25">
        <v>0</v>
      </c>
      <c r="G27" s="25" t="e">
        <f t="shared" si="5"/>
        <v>#DIV/0!</v>
      </c>
      <c r="H27" s="65"/>
      <c r="I27" s="112"/>
      <c r="J27" s="112"/>
      <c r="K27" s="37"/>
      <c r="L27" s="38"/>
      <c r="M27" s="38"/>
      <c r="N27" s="38"/>
    </row>
    <row r="28" spans="1:14" ht="38.25" hidden="1" customHeight="1" x14ac:dyDescent="0.2">
      <c r="A28" s="137"/>
      <c r="B28" s="119"/>
      <c r="C28" s="24" t="s">
        <v>46</v>
      </c>
      <c r="D28" s="25">
        <v>0</v>
      </c>
      <c r="E28" s="25">
        <v>0</v>
      </c>
      <c r="F28" s="25">
        <v>0</v>
      </c>
      <c r="G28" s="25" t="e">
        <f t="shared" si="5"/>
        <v>#DIV/0!</v>
      </c>
      <c r="H28" s="65"/>
      <c r="I28" s="112"/>
      <c r="J28" s="112"/>
      <c r="K28" s="37"/>
      <c r="L28" s="38"/>
      <c r="M28" s="38"/>
      <c r="N28" s="38"/>
    </row>
    <row r="29" spans="1:14" ht="28.5" hidden="1" customHeight="1" x14ac:dyDescent="0.2">
      <c r="A29" s="137"/>
      <c r="B29" s="119"/>
      <c r="C29" s="35" t="s">
        <v>7</v>
      </c>
      <c r="D29" s="25">
        <f>SUM(D26:D28)</f>
        <v>0</v>
      </c>
      <c r="E29" s="41">
        <f>SUM(E26:E28)</f>
        <v>0</v>
      </c>
      <c r="F29" s="41">
        <f>SUM(F26:F28)</f>
        <v>0</v>
      </c>
      <c r="G29" s="25" t="e">
        <f t="shared" si="5"/>
        <v>#DIV/0!</v>
      </c>
      <c r="H29" s="65"/>
      <c r="I29" s="112"/>
      <c r="J29" s="112"/>
      <c r="K29" s="37"/>
      <c r="L29" s="38"/>
      <c r="M29" s="38"/>
      <c r="N29" s="38"/>
    </row>
    <row r="30" spans="1:14" ht="48" customHeight="1" x14ac:dyDescent="0.2">
      <c r="A30" s="137" t="s">
        <v>66</v>
      </c>
      <c r="B30" s="119" t="s">
        <v>67</v>
      </c>
      <c r="C30" s="30" t="s">
        <v>3</v>
      </c>
      <c r="D30" s="34">
        <f>E30</f>
        <v>70756.399999999994</v>
      </c>
      <c r="E30" s="39">
        <v>70756.399999999994</v>
      </c>
      <c r="F30" s="39">
        <v>70497.5</v>
      </c>
      <c r="G30" s="51">
        <f t="shared" ref="G30:G32" si="7">F30/E30*100</f>
        <v>99.634096703619761</v>
      </c>
      <c r="H30" s="121" t="s">
        <v>99</v>
      </c>
      <c r="I30" s="138" t="s">
        <v>68</v>
      </c>
      <c r="J30" s="112" t="s">
        <v>69</v>
      </c>
      <c r="K30" s="37"/>
      <c r="L30" s="38"/>
      <c r="M30" s="38"/>
      <c r="N30" s="38"/>
    </row>
    <row r="31" spans="1:14" ht="48" customHeight="1" x14ac:dyDescent="0.2">
      <c r="A31" s="137"/>
      <c r="B31" s="119"/>
      <c r="C31" s="24" t="s">
        <v>45</v>
      </c>
      <c r="D31" s="34">
        <f t="shared" ref="D31:D32" si="8">E31</f>
        <v>1704102.2</v>
      </c>
      <c r="E31" s="39">
        <v>1704102.2</v>
      </c>
      <c r="F31" s="39">
        <v>1692702.1</v>
      </c>
      <c r="G31" s="51">
        <f t="shared" si="7"/>
        <v>99.331020170034407</v>
      </c>
      <c r="H31" s="121"/>
      <c r="I31" s="138"/>
      <c r="J31" s="112"/>
      <c r="K31" s="37"/>
      <c r="L31" s="38"/>
      <c r="M31" s="38"/>
      <c r="N31" s="38"/>
    </row>
    <row r="32" spans="1:14" ht="48" customHeight="1" x14ac:dyDescent="0.2">
      <c r="A32" s="137"/>
      <c r="B32" s="119"/>
      <c r="C32" s="24" t="s">
        <v>46</v>
      </c>
      <c r="D32" s="34">
        <f t="shared" si="8"/>
        <v>318676.5</v>
      </c>
      <c r="E32" s="39">
        <v>318676.5</v>
      </c>
      <c r="F32" s="39">
        <v>306200.5</v>
      </c>
      <c r="G32" s="51">
        <f t="shared" si="7"/>
        <v>96.085058044756991</v>
      </c>
      <c r="H32" s="121"/>
      <c r="I32" s="138"/>
      <c r="J32" s="112"/>
      <c r="K32" s="37"/>
      <c r="L32" s="38"/>
      <c r="M32" s="38"/>
      <c r="N32" s="38"/>
    </row>
    <row r="33" spans="1:14" ht="48" customHeight="1" x14ac:dyDescent="0.2">
      <c r="A33" s="137"/>
      <c r="B33" s="119"/>
      <c r="C33" s="24" t="s">
        <v>52</v>
      </c>
      <c r="D33" s="39">
        <v>84508.2</v>
      </c>
      <c r="E33" s="39"/>
      <c r="F33" s="39">
        <v>82945.600000000006</v>
      </c>
      <c r="G33" s="51">
        <f t="shared" si="5"/>
        <v>98.150948665336628</v>
      </c>
      <c r="H33" s="121"/>
      <c r="I33" s="138"/>
      <c r="J33" s="112"/>
      <c r="K33" s="37"/>
      <c r="L33" s="38"/>
      <c r="M33" s="38"/>
      <c r="N33" s="38"/>
    </row>
    <row r="34" spans="1:14" ht="48" customHeight="1" x14ac:dyDescent="0.2">
      <c r="A34" s="137"/>
      <c r="B34" s="119"/>
      <c r="C34" s="35" t="s">
        <v>7</v>
      </c>
      <c r="D34" s="34">
        <f>SUM(D30:D33)</f>
        <v>2178043.2999999998</v>
      </c>
      <c r="E34" s="39">
        <f>SUM(E30:E33)</f>
        <v>2093535.0999999999</v>
      </c>
      <c r="F34" s="39">
        <f>SUM(F30:F32)</f>
        <v>2069400.1</v>
      </c>
      <c r="G34" s="52">
        <f>F34/E34*100</f>
        <v>98.847165256508006</v>
      </c>
      <c r="H34" s="122"/>
      <c r="I34" s="138"/>
      <c r="J34" s="112"/>
      <c r="K34" s="37"/>
      <c r="L34" s="38"/>
      <c r="M34" s="38"/>
      <c r="N34" s="38"/>
    </row>
    <row r="35" spans="1:14" ht="21.75" hidden="1" customHeight="1" x14ac:dyDescent="0.2">
      <c r="A35" s="118" t="s">
        <v>70</v>
      </c>
      <c r="B35" s="119" t="s">
        <v>71</v>
      </c>
      <c r="C35" s="30" t="s">
        <v>3</v>
      </c>
      <c r="D35" s="25">
        <v>0</v>
      </c>
      <c r="E35" s="25">
        <v>0</v>
      </c>
      <c r="F35" s="25">
        <v>0</v>
      </c>
      <c r="G35" s="25">
        <v>0</v>
      </c>
      <c r="H35" s="92"/>
      <c r="I35" s="128"/>
      <c r="J35" s="128" t="s">
        <v>69</v>
      </c>
      <c r="K35" s="37"/>
      <c r="L35" s="38"/>
      <c r="M35" s="38"/>
      <c r="N35" s="38"/>
    </row>
    <row r="36" spans="1:14" ht="29.25" hidden="1" customHeight="1" x14ac:dyDescent="0.2">
      <c r="A36" s="118"/>
      <c r="B36" s="119"/>
      <c r="C36" s="24" t="s">
        <v>45</v>
      </c>
      <c r="D36" s="25">
        <v>0</v>
      </c>
      <c r="E36" s="25">
        <v>0</v>
      </c>
      <c r="F36" s="25">
        <v>0</v>
      </c>
      <c r="G36" s="25">
        <v>0</v>
      </c>
      <c r="H36" s="93"/>
      <c r="I36" s="112"/>
      <c r="J36" s="112"/>
      <c r="K36" s="37">
        <f>L36+M36+N36</f>
        <v>1</v>
      </c>
      <c r="L36" s="38">
        <v>1</v>
      </c>
      <c r="M36" s="38">
        <v>0</v>
      </c>
      <c r="N36" s="38">
        <v>0</v>
      </c>
    </row>
    <row r="37" spans="1:14" ht="38.25" hidden="1" customHeight="1" x14ac:dyDescent="0.2">
      <c r="A37" s="118"/>
      <c r="B37" s="119"/>
      <c r="C37" s="24" t="s">
        <v>46</v>
      </c>
      <c r="D37" s="25">
        <v>0</v>
      </c>
      <c r="E37" s="25">
        <v>0</v>
      </c>
      <c r="F37" s="25">
        <v>0</v>
      </c>
      <c r="G37" s="25">
        <v>0</v>
      </c>
      <c r="H37" s="93"/>
      <c r="I37" s="112"/>
      <c r="J37" s="112"/>
      <c r="K37" s="37"/>
      <c r="L37" s="38"/>
      <c r="M37" s="38"/>
      <c r="N37" s="38"/>
    </row>
    <row r="38" spans="1:14" ht="21.75" hidden="1" customHeight="1" x14ac:dyDescent="0.2">
      <c r="A38" s="118"/>
      <c r="B38" s="119"/>
      <c r="C38" s="35" t="s">
        <v>7</v>
      </c>
      <c r="D38" s="25">
        <f>SUM(D35:D37)</f>
        <v>0</v>
      </c>
      <c r="E38" s="41"/>
      <c r="F38" s="41">
        <f>SUM(F35:F37)</f>
        <v>0</v>
      </c>
      <c r="G38" s="25">
        <v>0</v>
      </c>
      <c r="H38" s="93"/>
      <c r="I38" s="112"/>
      <c r="J38" s="112"/>
      <c r="K38" s="37"/>
      <c r="L38" s="38"/>
      <c r="M38" s="38"/>
      <c r="N38" s="38"/>
    </row>
    <row r="39" spans="1:14" ht="21.75" customHeight="1" x14ac:dyDescent="0.2">
      <c r="A39" s="95" t="s">
        <v>72</v>
      </c>
      <c r="B39" s="96"/>
      <c r="C39" s="96"/>
      <c r="D39" s="96"/>
      <c r="E39" s="96"/>
      <c r="F39" s="96"/>
      <c r="G39" s="96"/>
      <c r="H39" s="96"/>
      <c r="I39" s="97"/>
      <c r="J39" s="42"/>
      <c r="K39" s="37"/>
      <c r="L39" s="38"/>
      <c r="M39" s="38"/>
      <c r="N39" s="38"/>
    </row>
    <row r="40" spans="1:14" ht="21.75" customHeight="1" x14ac:dyDescent="0.2">
      <c r="A40" s="98" t="s">
        <v>8</v>
      </c>
      <c r="B40" s="99" t="s">
        <v>72</v>
      </c>
      <c r="C40" s="30" t="s">
        <v>3</v>
      </c>
      <c r="D40" s="25">
        <f t="shared" ref="D40:F43" si="9">D45+D50+D59+D68</f>
        <v>455.1</v>
      </c>
      <c r="E40" s="41">
        <f t="shared" si="9"/>
        <v>455.1</v>
      </c>
      <c r="F40" s="41">
        <f t="shared" si="9"/>
        <v>455</v>
      </c>
      <c r="G40" s="25">
        <f t="shared" ref="G40:G42" si="10">F40/E40*100</f>
        <v>99.978026807295095</v>
      </c>
      <c r="H40" s="129"/>
      <c r="I40" s="132"/>
      <c r="J40" s="134"/>
      <c r="K40" s="37"/>
      <c r="L40" s="38"/>
      <c r="M40" s="38"/>
      <c r="N40" s="38"/>
    </row>
    <row r="41" spans="1:14" ht="27" customHeight="1" x14ac:dyDescent="0.2">
      <c r="A41" s="98"/>
      <c r="B41" s="99"/>
      <c r="C41" s="24" t="s">
        <v>45</v>
      </c>
      <c r="D41" s="25">
        <f t="shared" si="9"/>
        <v>17855.100000000002</v>
      </c>
      <c r="E41" s="41">
        <f t="shared" si="9"/>
        <v>17855.100000000002</v>
      </c>
      <c r="F41" s="41">
        <f t="shared" si="9"/>
        <v>17530.699999999997</v>
      </c>
      <c r="G41" s="25">
        <f t="shared" si="10"/>
        <v>98.18315215260624</v>
      </c>
      <c r="H41" s="130"/>
      <c r="I41" s="133"/>
      <c r="J41" s="135"/>
      <c r="K41" s="37"/>
      <c r="L41" s="38"/>
      <c r="M41" s="38"/>
      <c r="N41" s="38"/>
    </row>
    <row r="42" spans="1:14" ht="38.25" x14ac:dyDescent="0.2">
      <c r="A42" s="98"/>
      <c r="B42" s="99"/>
      <c r="C42" s="24" t="s">
        <v>46</v>
      </c>
      <c r="D42" s="25">
        <f t="shared" si="9"/>
        <v>142601.9</v>
      </c>
      <c r="E42" s="41">
        <f t="shared" si="9"/>
        <v>142601.9</v>
      </c>
      <c r="F42" s="41">
        <f t="shared" si="9"/>
        <v>137722.6</v>
      </c>
      <c r="G42" s="25">
        <f t="shared" si="10"/>
        <v>96.578376585445227</v>
      </c>
      <c r="H42" s="130"/>
      <c r="I42" s="133"/>
      <c r="J42" s="135"/>
      <c r="K42" s="37"/>
      <c r="L42" s="38"/>
      <c r="M42" s="38"/>
      <c r="N42" s="38"/>
    </row>
    <row r="43" spans="1:14" x14ac:dyDescent="0.2">
      <c r="A43" s="98"/>
      <c r="B43" s="99"/>
      <c r="C43" s="24" t="s">
        <v>52</v>
      </c>
      <c r="D43" s="25">
        <f t="shared" si="9"/>
        <v>3037.5</v>
      </c>
      <c r="E43" s="41">
        <f t="shared" si="9"/>
        <v>0</v>
      </c>
      <c r="F43" s="41">
        <f t="shared" si="9"/>
        <v>3063.9</v>
      </c>
      <c r="G43" s="25">
        <f t="shared" ref="G40:G63" si="11">F43/D43*100</f>
        <v>100.86913580246915</v>
      </c>
      <c r="H43" s="130"/>
      <c r="I43" s="133"/>
      <c r="J43" s="135"/>
      <c r="K43" s="37"/>
      <c r="L43" s="38"/>
      <c r="M43" s="38"/>
      <c r="N43" s="38"/>
    </row>
    <row r="44" spans="1:14" ht="21.75" customHeight="1" x14ac:dyDescent="0.2">
      <c r="A44" s="98"/>
      <c r="B44" s="99"/>
      <c r="C44" s="35" t="s">
        <v>7</v>
      </c>
      <c r="D44" s="25">
        <f>SUM(D40:D43)</f>
        <v>163949.6</v>
      </c>
      <c r="E44" s="41">
        <f>SUM(E40:E43)</f>
        <v>160912.1</v>
      </c>
      <c r="F44" s="41">
        <f>SUM(F40:F42)</f>
        <v>155708.29999999999</v>
      </c>
      <c r="G44" s="25">
        <f>F44/E44*100</f>
        <v>96.766060476496165</v>
      </c>
      <c r="H44" s="131"/>
      <c r="I44" s="133"/>
      <c r="J44" s="136"/>
      <c r="K44" s="37"/>
      <c r="L44" s="38"/>
      <c r="M44" s="38"/>
      <c r="N44" s="38"/>
    </row>
    <row r="45" spans="1:14" ht="21.75" customHeight="1" x14ac:dyDescent="0.2">
      <c r="A45" s="98" t="s">
        <v>9</v>
      </c>
      <c r="B45" s="99" t="s">
        <v>73</v>
      </c>
      <c r="C45" s="30" t="s">
        <v>3</v>
      </c>
      <c r="D45" s="43">
        <f>E45</f>
        <v>0</v>
      </c>
      <c r="E45" s="53">
        <v>0</v>
      </c>
      <c r="F45" s="53">
        <v>0</v>
      </c>
      <c r="G45" s="25">
        <v>0</v>
      </c>
      <c r="H45" s="123" t="s">
        <v>103</v>
      </c>
      <c r="I45" s="112" t="s">
        <v>74</v>
      </c>
      <c r="J45" s="126" t="s">
        <v>75</v>
      </c>
      <c r="K45" s="37"/>
      <c r="L45" s="38"/>
      <c r="M45" s="38"/>
      <c r="N45" s="38"/>
    </row>
    <row r="46" spans="1:14" ht="29.25" customHeight="1" x14ac:dyDescent="0.2">
      <c r="A46" s="98"/>
      <c r="B46" s="99"/>
      <c r="C46" s="24" t="s">
        <v>45</v>
      </c>
      <c r="D46" s="43">
        <f t="shared" ref="D46:D47" si="12">E46</f>
        <v>0</v>
      </c>
      <c r="E46" s="53">
        <v>0</v>
      </c>
      <c r="F46" s="53">
        <v>0</v>
      </c>
      <c r="G46" s="25">
        <v>0</v>
      </c>
      <c r="H46" s="124"/>
      <c r="I46" s="112"/>
      <c r="J46" s="127"/>
      <c r="K46" s="37"/>
      <c r="L46" s="38"/>
      <c r="M46" s="38"/>
      <c r="N46" s="38"/>
    </row>
    <row r="47" spans="1:14" ht="38.25" customHeight="1" x14ac:dyDescent="0.2">
      <c r="A47" s="98"/>
      <c r="B47" s="99"/>
      <c r="C47" s="24" t="s">
        <v>46</v>
      </c>
      <c r="D47" s="43">
        <f t="shared" si="12"/>
        <v>86300.2</v>
      </c>
      <c r="E47" s="53">
        <v>86300.2</v>
      </c>
      <c r="F47" s="53">
        <v>83118.600000000006</v>
      </c>
      <c r="G47" s="25">
        <f t="shared" ref="G47" si="13">F47/E47*100</f>
        <v>96.313334152180417</v>
      </c>
      <c r="H47" s="124"/>
      <c r="I47" s="112"/>
      <c r="J47" s="127"/>
      <c r="K47" s="37"/>
      <c r="L47" s="38"/>
      <c r="M47" s="38"/>
      <c r="N47" s="38"/>
    </row>
    <row r="48" spans="1:14" ht="18" customHeight="1" x14ac:dyDescent="0.2">
      <c r="A48" s="98"/>
      <c r="B48" s="99"/>
      <c r="C48" s="24" t="s">
        <v>52</v>
      </c>
      <c r="D48" s="53">
        <v>473.7</v>
      </c>
      <c r="E48" s="53"/>
      <c r="F48" s="53">
        <v>481.5</v>
      </c>
      <c r="G48" s="25">
        <f t="shared" si="11"/>
        <v>101.64661177960734</v>
      </c>
      <c r="H48" s="124"/>
      <c r="I48" s="112"/>
      <c r="J48" s="127"/>
      <c r="K48" s="37"/>
      <c r="L48" s="38"/>
      <c r="M48" s="38"/>
      <c r="N48" s="38"/>
    </row>
    <row r="49" spans="1:16" ht="21.75" customHeight="1" x14ac:dyDescent="0.2">
      <c r="A49" s="98"/>
      <c r="B49" s="99"/>
      <c r="C49" s="35" t="s">
        <v>7</v>
      </c>
      <c r="D49" s="43">
        <f>SUM(D45:D48)</f>
        <v>86773.9</v>
      </c>
      <c r="E49" s="43">
        <f t="shared" ref="E49:F49" si="14">SUM(E45:E48)</f>
        <v>86300.2</v>
      </c>
      <c r="F49" s="43">
        <f>SUM(F45:F47)</f>
        <v>83118.600000000006</v>
      </c>
      <c r="G49" s="25">
        <f t="shared" ref="G49:G52" si="15">F49/E49*100</f>
        <v>96.313334152180417</v>
      </c>
      <c r="H49" s="125"/>
      <c r="I49" s="112"/>
      <c r="J49" s="127"/>
      <c r="K49" s="37"/>
      <c r="L49" s="38"/>
      <c r="M49" s="38"/>
      <c r="N49" s="38"/>
    </row>
    <row r="50" spans="1:16" ht="20.25" customHeight="1" x14ac:dyDescent="0.2">
      <c r="A50" s="118" t="s">
        <v>10</v>
      </c>
      <c r="B50" s="119" t="s">
        <v>76</v>
      </c>
      <c r="C50" s="30" t="s">
        <v>3</v>
      </c>
      <c r="D50" s="43">
        <f>E50</f>
        <v>455.1</v>
      </c>
      <c r="E50" s="53">
        <v>455.1</v>
      </c>
      <c r="F50" s="53">
        <v>455</v>
      </c>
      <c r="G50" s="25">
        <f t="shared" si="15"/>
        <v>99.978026807295095</v>
      </c>
      <c r="H50" s="120" t="s">
        <v>96</v>
      </c>
      <c r="I50" s="106"/>
      <c r="J50" s="127"/>
      <c r="K50" s="37"/>
      <c r="L50" s="38"/>
      <c r="M50" s="38"/>
      <c r="N50" s="38"/>
    </row>
    <row r="51" spans="1:16" ht="29.25" customHeight="1" x14ac:dyDescent="0.2">
      <c r="A51" s="118"/>
      <c r="B51" s="119"/>
      <c r="C51" s="24" t="s">
        <v>45</v>
      </c>
      <c r="D51" s="43">
        <f t="shared" ref="D51:D52" si="16">E51</f>
        <v>711.7</v>
      </c>
      <c r="E51" s="53">
        <v>711.7</v>
      </c>
      <c r="F51" s="53">
        <v>711.6</v>
      </c>
      <c r="G51" s="25">
        <f t="shared" si="15"/>
        <v>99.985949135871849</v>
      </c>
      <c r="H51" s="121"/>
      <c r="I51" s="106"/>
      <c r="J51" s="127"/>
      <c r="K51" s="37"/>
      <c r="L51" s="38"/>
      <c r="M51" s="38"/>
      <c r="N51" s="38"/>
    </row>
    <row r="52" spans="1:16" ht="30.75" customHeight="1" x14ac:dyDescent="0.2">
      <c r="A52" s="118"/>
      <c r="B52" s="119"/>
      <c r="C52" s="24" t="s">
        <v>46</v>
      </c>
      <c r="D52" s="43">
        <f t="shared" si="16"/>
        <v>11.8</v>
      </c>
      <c r="E52" s="53">
        <f>11.8</f>
        <v>11.8</v>
      </c>
      <c r="F52" s="53">
        <v>11.8</v>
      </c>
      <c r="G52" s="25">
        <f t="shared" si="15"/>
        <v>100</v>
      </c>
      <c r="H52" s="121"/>
      <c r="I52" s="106"/>
      <c r="J52" s="127"/>
      <c r="K52" s="37"/>
      <c r="L52" s="38"/>
      <c r="M52" s="38"/>
      <c r="N52" s="38"/>
    </row>
    <row r="53" spans="1:16" ht="18" customHeight="1" x14ac:dyDescent="0.2">
      <c r="A53" s="118"/>
      <c r="B53" s="119"/>
      <c r="C53" s="24" t="s">
        <v>52</v>
      </c>
      <c r="D53" s="43">
        <f>E53</f>
        <v>0</v>
      </c>
      <c r="E53" s="53">
        <v>0</v>
      </c>
      <c r="F53" s="53">
        <v>0</v>
      </c>
      <c r="G53" s="25">
        <v>0</v>
      </c>
      <c r="H53" s="121"/>
      <c r="I53" s="106"/>
      <c r="J53" s="127"/>
      <c r="K53" s="37"/>
      <c r="L53" s="38"/>
      <c r="M53" s="38"/>
      <c r="N53" s="38"/>
    </row>
    <row r="54" spans="1:16" ht="18.75" customHeight="1" x14ac:dyDescent="0.2">
      <c r="A54" s="118"/>
      <c r="B54" s="119"/>
      <c r="C54" s="35" t="s">
        <v>7</v>
      </c>
      <c r="D54" s="43">
        <f>SUM(D50:D53)</f>
        <v>1178.6000000000001</v>
      </c>
      <c r="E54" s="53">
        <f>SUM(E50:E53)</f>
        <v>1178.6000000000001</v>
      </c>
      <c r="F54" s="53">
        <f>SUM(F50:F53)</f>
        <v>1178.3999999999999</v>
      </c>
      <c r="G54" s="25">
        <f t="shared" ref="G54" si="17">F54/E54*100</f>
        <v>99.983030714406894</v>
      </c>
      <c r="H54" s="122"/>
      <c r="I54" s="106"/>
      <c r="J54" s="127"/>
      <c r="K54" s="37">
        <f>L54+M54+N54</f>
        <v>1</v>
      </c>
      <c r="L54" s="38">
        <v>1</v>
      </c>
      <c r="M54" s="38">
        <v>0</v>
      </c>
      <c r="N54" s="38">
        <v>0</v>
      </c>
    </row>
    <row r="55" spans="1:16" ht="21.75" hidden="1" customHeight="1" x14ac:dyDescent="0.2">
      <c r="A55" s="100" t="s">
        <v>77</v>
      </c>
      <c r="B55" s="103" t="s">
        <v>78</v>
      </c>
      <c r="C55" s="30" t="s">
        <v>3</v>
      </c>
      <c r="D55" s="34">
        <v>0</v>
      </c>
      <c r="E55" s="39"/>
      <c r="F55" s="39">
        <v>0</v>
      </c>
      <c r="G55" s="40" t="e">
        <f t="shared" si="11"/>
        <v>#DIV/0!</v>
      </c>
      <c r="H55" s="115"/>
      <c r="I55" s="106"/>
      <c r="J55" s="127"/>
      <c r="K55" s="37"/>
      <c r="L55" s="38"/>
      <c r="M55" s="38"/>
      <c r="N55" s="38"/>
    </row>
    <row r="56" spans="1:16" ht="29.25" hidden="1" customHeight="1" x14ac:dyDescent="0.2">
      <c r="A56" s="101"/>
      <c r="B56" s="104"/>
      <c r="C56" s="24" t="s">
        <v>45</v>
      </c>
      <c r="D56" s="34">
        <v>0</v>
      </c>
      <c r="E56" s="39"/>
      <c r="F56" s="39">
        <v>0</v>
      </c>
      <c r="G56" s="40" t="e">
        <f t="shared" si="11"/>
        <v>#DIV/0!</v>
      </c>
      <c r="H56" s="116"/>
      <c r="I56" s="106"/>
      <c r="J56" s="127"/>
      <c r="K56" s="37"/>
      <c r="L56" s="38"/>
      <c r="M56" s="38"/>
      <c r="N56" s="38"/>
    </row>
    <row r="57" spans="1:16" ht="38.25" hidden="1" customHeight="1" x14ac:dyDescent="0.2">
      <c r="A57" s="101"/>
      <c r="B57" s="104"/>
      <c r="C57" s="24" t="s">
        <v>46</v>
      </c>
      <c r="D57" s="34">
        <v>0</v>
      </c>
      <c r="E57" s="39"/>
      <c r="F57" s="39">
        <v>0</v>
      </c>
      <c r="G57" s="40" t="e">
        <f t="shared" si="11"/>
        <v>#DIV/0!</v>
      </c>
      <c r="H57" s="116"/>
      <c r="I57" s="106"/>
      <c r="J57" s="127"/>
      <c r="K57" s="37"/>
      <c r="L57" s="38"/>
      <c r="M57" s="38"/>
      <c r="N57" s="38"/>
    </row>
    <row r="58" spans="1:16" ht="21.75" hidden="1" customHeight="1" x14ac:dyDescent="0.2">
      <c r="A58" s="102"/>
      <c r="B58" s="105"/>
      <c r="C58" s="35" t="s">
        <v>7</v>
      </c>
      <c r="D58" s="43">
        <f>SUM(D55:D57)</f>
        <v>0</v>
      </c>
      <c r="E58" s="53"/>
      <c r="F58" s="53">
        <f>SUM(F55:F57)</f>
        <v>0</v>
      </c>
      <c r="G58" s="40" t="e">
        <f t="shared" si="11"/>
        <v>#DIV/0!</v>
      </c>
      <c r="H58" s="117"/>
      <c r="I58" s="107"/>
      <c r="J58" s="127"/>
      <c r="K58" s="37"/>
      <c r="L58" s="38"/>
      <c r="M58" s="38"/>
      <c r="N58" s="38"/>
    </row>
    <row r="59" spans="1:16" ht="103.5" customHeight="1" x14ac:dyDescent="0.2">
      <c r="A59" s="118" t="s">
        <v>11</v>
      </c>
      <c r="B59" s="119" t="s">
        <v>79</v>
      </c>
      <c r="C59" s="30" t="s">
        <v>3</v>
      </c>
      <c r="D59" s="43">
        <f>E59</f>
        <v>0</v>
      </c>
      <c r="E59" s="53"/>
      <c r="F59" s="53">
        <f>F64</f>
        <v>0</v>
      </c>
      <c r="G59" s="25">
        <v>0</v>
      </c>
      <c r="H59" s="120" t="s">
        <v>97</v>
      </c>
      <c r="I59" s="106"/>
      <c r="J59" s="127"/>
      <c r="K59" s="37"/>
      <c r="L59" s="38"/>
      <c r="M59" s="38"/>
      <c r="N59" s="38"/>
    </row>
    <row r="60" spans="1:16" ht="103.5" customHeight="1" x14ac:dyDescent="0.2">
      <c r="A60" s="118"/>
      <c r="B60" s="119"/>
      <c r="C60" s="24" t="s">
        <v>45</v>
      </c>
      <c r="D60" s="43">
        <f t="shared" ref="D60:D61" si="18">E60</f>
        <v>17143.400000000001</v>
      </c>
      <c r="E60" s="53">
        <v>17143.400000000001</v>
      </c>
      <c r="F60" s="53">
        <v>16819.099999999999</v>
      </c>
      <c r="G60" s="25">
        <f t="shared" ref="G60:G63" si="19">F60/E60*100</f>
        <v>98.108309903519711</v>
      </c>
      <c r="H60" s="121"/>
      <c r="I60" s="106"/>
      <c r="J60" s="127"/>
      <c r="K60" s="37"/>
      <c r="L60" s="38"/>
      <c r="M60" s="38"/>
      <c r="N60" s="38"/>
      <c r="O60" s="29"/>
      <c r="P60" s="29"/>
    </row>
    <row r="61" spans="1:16" ht="108.75" customHeight="1" x14ac:dyDescent="0.2">
      <c r="A61" s="118"/>
      <c r="B61" s="119"/>
      <c r="C61" s="24" t="s">
        <v>46</v>
      </c>
      <c r="D61" s="43">
        <f t="shared" si="18"/>
        <v>56289.9</v>
      </c>
      <c r="E61" s="53">
        <v>56289.9</v>
      </c>
      <c r="F61" s="53">
        <v>54592.2</v>
      </c>
      <c r="G61" s="25">
        <f t="shared" si="19"/>
        <v>96.984006011735673</v>
      </c>
      <c r="H61" s="121"/>
      <c r="I61" s="106"/>
      <c r="J61" s="127"/>
      <c r="K61" s="37"/>
      <c r="L61" s="38"/>
      <c r="M61" s="38"/>
      <c r="N61" s="38"/>
    </row>
    <row r="62" spans="1:16" ht="108.75" customHeight="1" x14ac:dyDescent="0.2">
      <c r="A62" s="118"/>
      <c r="B62" s="119"/>
      <c r="C62" s="24" t="s">
        <v>52</v>
      </c>
      <c r="D62" s="53">
        <v>2563.8000000000002</v>
      </c>
      <c r="E62" s="53"/>
      <c r="F62" s="53">
        <v>2582.4</v>
      </c>
      <c r="G62" s="25">
        <f>F62/D62*100</f>
        <v>100.72548560730166</v>
      </c>
      <c r="H62" s="121"/>
      <c r="I62" s="106"/>
      <c r="J62" s="127"/>
      <c r="K62" s="37"/>
      <c r="L62" s="38"/>
      <c r="M62" s="38"/>
      <c r="N62" s="38"/>
    </row>
    <row r="63" spans="1:16" ht="98.25" customHeight="1" x14ac:dyDescent="0.2">
      <c r="A63" s="118"/>
      <c r="B63" s="119"/>
      <c r="C63" s="35" t="s">
        <v>7</v>
      </c>
      <c r="D63" s="43">
        <f>SUM(D59:D62)</f>
        <v>75997.100000000006</v>
      </c>
      <c r="E63" s="53">
        <f>SUM(E59:E62)</f>
        <v>73433.3</v>
      </c>
      <c r="F63" s="53">
        <f>SUM(F59:F61)</f>
        <v>71411.299999999988</v>
      </c>
      <c r="G63" s="25">
        <f t="shared" si="19"/>
        <v>97.246480820009424</v>
      </c>
      <c r="H63" s="122"/>
      <c r="I63" s="107"/>
      <c r="J63" s="127"/>
      <c r="K63" s="37">
        <f>L63+M63+N63</f>
        <v>1</v>
      </c>
      <c r="L63" s="38">
        <v>1</v>
      </c>
      <c r="M63" s="38">
        <v>0</v>
      </c>
      <c r="N63" s="38">
        <v>0</v>
      </c>
    </row>
    <row r="64" spans="1:16" ht="21.75" hidden="1" customHeight="1" x14ac:dyDescent="0.2">
      <c r="A64" s="100" t="s">
        <v>80</v>
      </c>
      <c r="B64" s="103" t="s">
        <v>81</v>
      </c>
      <c r="C64" s="30" t="s">
        <v>3</v>
      </c>
      <c r="D64" s="34">
        <v>0</v>
      </c>
      <c r="E64" s="39"/>
      <c r="F64" s="39">
        <v>0</v>
      </c>
      <c r="G64" s="40" t="e">
        <f t="shared" ref="G40:G67" si="20">F64/E64*100</f>
        <v>#DIV/0!</v>
      </c>
      <c r="H64" s="92"/>
      <c r="I64" s="106"/>
      <c r="J64" s="112"/>
      <c r="K64" s="37"/>
      <c r="L64" s="38"/>
      <c r="M64" s="38"/>
      <c r="N64" s="38"/>
    </row>
    <row r="65" spans="1:14" ht="29.25" hidden="1" customHeight="1" x14ac:dyDescent="0.2">
      <c r="A65" s="101"/>
      <c r="B65" s="104"/>
      <c r="C65" s="24" t="s">
        <v>45</v>
      </c>
      <c r="D65" s="34">
        <v>0</v>
      </c>
      <c r="E65" s="39"/>
      <c r="F65" s="39">
        <v>0</v>
      </c>
      <c r="G65" s="40" t="e">
        <f t="shared" si="20"/>
        <v>#DIV/0!</v>
      </c>
      <c r="H65" s="93"/>
      <c r="I65" s="106"/>
      <c r="J65" s="112"/>
      <c r="K65" s="37"/>
      <c r="L65" s="38"/>
      <c r="M65" s="38"/>
      <c r="N65" s="38"/>
    </row>
    <row r="66" spans="1:14" ht="38.25" hidden="1" customHeight="1" x14ac:dyDescent="0.2">
      <c r="A66" s="101"/>
      <c r="B66" s="104"/>
      <c r="C66" s="24" t="s">
        <v>46</v>
      </c>
      <c r="D66" s="34">
        <v>0</v>
      </c>
      <c r="E66" s="39"/>
      <c r="F66" s="39">
        <v>0</v>
      </c>
      <c r="G66" s="40" t="e">
        <f t="shared" si="20"/>
        <v>#DIV/0!</v>
      </c>
      <c r="H66" s="93"/>
      <c r="I66" s="106"/>
      <c r="J66" s="112"/>
      <c r="K66" s="37"/>
      <c r="L66" s="38"/>
      <c r="M66" s="38"/>
      <c r="N66" s="38"/>
    </row>
    <row r="67" spans="1:14" ht="21.75" hidden="1" customHeight="1" x14ac:dyDescent="0.2">
      <c r="A67" s="102"/>
      <c r="B67" s="105"/>
      <c r="C67" s="35" t="s">
        <v>7</v>
      </c>
      <c r="D67" s="43">
        <f>SUM(D64:D66)</f>
        <v>0</v>
      </c>
      <c r="E67" s="53"/>
      <c r="F67" s="53">
        <f>SUM(F64:F66)</f>
        <v>0</v>
      </c>
      <c r="G67" s="40" t="e">
        <f t="shared" si="20"/>
        <v>#DIV/0!</v>
      </c>
      <c r="H67" s="94"/>
      <c r="I67" s="107"/>
      <c r="J67" s="113"/>
      <c r="K67" s="37"/>
      <c r="L67" s="38"/>
      <c r="M67" s="38"/>
      <c r="N67" s="38"/>
    </row>
    <row r="68" spans="1:14" ht="12.75" hidden="1" customHeight="1" x14ac:dyDescent="0.2">
      <c r="A68" s="100" t="s">
        <v>13</v>
      </c>
      <c r="B68" s="103" t="s">
        <v>82</v>
      </c>
      <c r="C68" s="30" t="s">
        <v>3</v>
      </c>
      <c r="D68" s="43">
        <f>D72+D76</f>
        <v>0</v>
      </c>
      <c r="E68" s="53"/>
      <c r="F68" s="53">
        <f>F72+F76</f>
        <v>0</v>
      </c>
      <c r="G68" s="25">
        <v>0</v>
      </c>
      <c r="H68" s="92"/>
      <c r="I68" s="114"/>
      <c r="J68" s="44"/>
      <c r="K68" s="37"/>
      <c r="L68" s="38"/>
      <c r="M68" s="38"/>
      <c r="N68" s="38"/>
    </row>
    <row r="69" spans="1:14" ht="25.5" hidden="1" x14ac:dyDescent="0.2">
      <c r="A69" s="101"/>
      <c r="B69" s="104"/>
      <c r="C69" s="24" t="s">
        <v>45</v>
      </c>
      <c r="D69" s="43">
        <f t="shared" ref="D69:F70" si="21">D73+D77</f>
        <v>0</v>
      </c>
      <c r="E69" s="53"/>
      <c r="F69" s="53">
        <f t="shared" si="21"/>
        <v>0</v>
      </c>
      <c r="G69" s="25">
        <v>0</v>
      </c>
      <c r="H69" s="93"/>
      <c r="I69" s="106"/>
      <c r="J69" s="44"/>
      <c r="K69" s="37"/>
      <c r="L69" s="38"/>
      <c r="M69" s="38"/>
      <c r="N69" s="38"/>
    </row>
    <row r="70" spans="1:14" ht="38.25" hidden="1" x14ac:dyDescent="0.2">
      <c r="A70" s="101"/>
      <c r="B70" s="104"/>
      <c r="C70" s="24" t="s">
        <v>46</v>
      </c>
      <c r="D70" s="43">
        <f t="shared" si="21"/>
        <v>0</v>
      </c>
      <c r="E70" s="53"/>
      <c r="F70" s="53">
        <f t="shared" si="21"/>
        <v>0</v>
      </c>
      <c r="G70" s="25">
        <v>0</v>
      </c>
      <c r="H70" s="93"/>
      <c r="I70" s="106"/>
      <c r="J70" s="44"/>
      <c r="K70" s="37"/>
      <c r="L70" s="38"/>
      <c r="M70" s="38"/>
      <c r="N70" s="38"/>
    </row>
    <row r="71" spans="1:14" hidden="1" x14ac:dyDescent="0.2">
      <c r="A71" s="102"/>
      <c r="B71" s="105"/>
      <c r="C71" s="35" t="s">
        <v>7</v>
      </c>
      <c r="D71" s="43">
        <f>SUM(D68:D70)</f>
        <v>0</v>
      </c>
      <c r="E71" s="53"/>
      <c r="F71" s="53">
        <f>SUM(F68:F70)</f>
        <v>0</v>
      </c>
      <c r="G71" s="25">
        <v>0</v>
      </c>
      <c r="H71" s="94"/>
      <c r="I71" s="106"/>
      <c r="J71" s="44"/>
      <c r="K71" s="37">
        <f>L71+M71+N71</f>
        <v>1</v>
      </c>
      <c r="L71" s="38">
        <v>1</v>
      </c>
      <c r="M71" s="38">
        <v>0</v>
      </c>
      <c r="N71" s="38">
        <v>0</v>
      </c>
    </row>
    <row r="72" spans="1:14" ht="21.75" hidden="1" customHeight="1" x14ac:dyDescent="0.2">
      <c r="A72" s="100" t="s">
        <v>83</v>
      </c>
      <c r="B72" s="103" t="s">
        <v>84</v>
      </c>
      <c r="C72" s="30" t="s">
        <v>3</v>
      </c>
      <c r="D72" s="34">
        <v>0</v>
      </c>
      <c r="E72" s="39"/>
      <c r="F72" s="39">
        <v>0</v>
      </c>
      <c r="G72" s="40" t="e">
        <f t="shared" ref="G72:G79" si="22">F72/D72*100</f>
        <v>#DIV/0!</v>
      </c>
      <c r="H72" s="92"/>
      <c r="I72" s="106"/>
      <c r="J72" s="112" t="s">
        <v>85</v>
      </c>
      <c r="K72" s="37"/>
      <c r="L72" s="38"/>
      <c r="M72" s="38"/>
      <c r="N72" s="38"/>
    </row>
    <row r="73" spans="1:14" ht="29.25" hidden="1" customHeight="1" x14ac:dyDescent="0.2">
      <c r="A73" s="101"/>
      <c r="B73" s="104"/>
      <c r="C73" s="24" t="s">
        <v>45</v>
      </c>
      <c r="D73" s="34">
        <v>0</v>
      </c>
      <c r="E73" s="39"/>
      <c r="F73" s="39">
        <v>0</v>
      </c>
      <c r="G73" s="40" t="e">
        <f t="shared" si="22"/>
        <v>#DIV/0!</v>
      </c>
      <c r="H73" s="93"/>
      <c r="I73" s="106"/>
      <c r="J73" s="112"/>
      <c r="K73" s="37"/>
      <c r="L73" s="38"/>
      <c r="M73" s="38"/>
      <c r="N73" s="38"/>
    </row>
    <row r="74" spans="1:14" ht="38.25" hidden="1" customHeight="1" x14ac:dyDescent="0.2">
      <c r="A74" s="101"/>
      <c r="B74" s="104"/>
      <c r="C74" s="24" t="s">
        <v>46</v>
      </c>
      <c r="D74" s="34">
        <v>0</v>
      </c>
      <c r="E74" s="39"/>
      <c r="F74" s="39">
        <v>0</v>
      </c>
      <c r="G74" s="40" t="e">
        <f t="shared" si="22"/>
        <v>#DIV/0!</v>
      </c>
      <c r="H74" s="93"/>
      <c r="I74" s="106"/>
      <c r="J74" s="112"/>
      <c r="K74" s="37"/>
      <c r="L74" s="38"/>
      <c r="M74" s="38"/>
      <c r="N74" s="38"/>
    </row>
    <row r="75" spans="1:14" ht="21.75" hidden="1" customHeight="1" x14ac:dyDescent="0.2">
      <c r="A75" s="102"/>
      <c r="B75" s="105"/>
      <c r="C75" s="35" t="s">
        <v>7</v>
      </c>
      <c r="D75" s="43">
        <f>SUM(D72:D74)</f>
        <v>0</v>
      </c>
      <c r="E75" s="53"/>
      <c r="F75" s="53">
        <f>SUM(F72:F74)</f>
        <v>0</v>
      </c>
      <c r="G75" s="40" t="e">
        <f t="shared" si="22"/>
        <v>#DIV/0!</v>
      </c>
      <c r="H75" s="94"/>
      <c r="I75" s="107"/>
      <c r="J75" s="113"/>
      <c r="K75" s="37"/>
      <c r="L75" s="38"/>
      <c r="M75" s="38"/>
      <c r="N75" s="38"/>
    </row>
    <row r="76" spans="1:14" ht="48.75" hidden="1" customHeight="1" x14ac:dyDescent="0.2">
      <c r="A76" s="100" t="s">
        <v>86</v>
      </c>
      <c r="B76" s="103" t="s">
        <v>87</v>
      </c>
      <c r="C76" s="30" t="s">
        <v>3</v>
      </c>
      <c r="D76" s="34">
        <v>0</v>
      </c>
      <c r="E76" s="39"/>
      <c r="F76" s="39">
        <v>0</v>
      </c>
      <c r="G76" s="40" t="e">
        <f t="shared" si="22"/>
        <v>#DIV/0!</v>
      </c>
      <c r="H76" s="92"/>
      <c r="I76" s="103"/>
      <c r="J76" s="103" t="s">
        <v>88</v>
      </c>
      <c r="K76" s="37"/>
      <c r="L76" s="38"/>
      <c r="M76" s="38"/>
      <c r="N76" s="38"/>
    </row>
    <row r="77" spans="1:14" ht="48.75" hidden="1" customHeight="1" x14ac:dyDescent="0.2">
      <c r="A77" s="101"/>
      <c r="B77" s="104"/>
      <c r="C77" s="24" t="s">
        <v>45</v>
      </c>
      <c r="D77" s="34">
        <v>0</v>
      </c>
      <c r="E77" s="39"/>
      <c r="F77" s="39">
        <v>0</v>
      </c>
      <c r="G77" s="40" t="e">
        <f t="shared" si="22"/>
        <v>#DIV/0!</v>
      </c>
      <c r="H77" s="93"/>
      <c r="I77" s="104"/>
      <c r="J77" s="104"/>
      <c r="K77" s="37"/>
      <c r="L77" s="38"/>
      <c r="M77" s="38"/>
      <c r="N77" s="38"/>
    </row>
    <row r="78" spans="1:14" ht="48.75" hidden="1" customHeight="1" x14ac:dyDescent="0.2">
      <c r="A78" s="101"/>
      <c r="B78" s="104"/>
      <c r="C78" s="24" t="s">
        <v>46</v>
      </c>
      <c r="D78" s="34">
        <v>0</v>
      </c>
      <c r="E78" s="39"/>
      <c r="F78" s="39">
        <v>0</v>
      </c>
      <c r="G78" s="40" t="e">
        <f t="shared" si="22"/>
        <v>#DIV/0!</v>
      </c>
      <c r="H78" s="93"/>
      <c r="I78" s="104"/>
      <c r="J78" s="104"/>
      <c r="K78" s="37"/>
      <c r="L78" s="38"/>
      <c r="M78" s="38"/>
      <c r="N78" s="38"/>
    </row>
    <row r="79" spans="1:14" ht="48.75" hidden="1" customHeight="1" x14ac:dyDescent="0.2">
      <c r="A79" s="102"/>
      <c r="B79" s="105"/>
      <c r="C79" s="35" t="s">
        <v>7</v>
      </c>
      <c r="D79" s="43">
        <f>SUM(D76:D78)</f>
        <v>0</v>
      </c>
      <c r="E79" s="53"/>
      <c r="F79" s="45">
        <f>SUM(F76:F78)</f>
        <v>0</v>
      </c>
      <c r="G79" s="40" t="e">
        <f t="shared" si="22"/>
        <v>#DIV/0!</v>
      </c>
      <c r="H79" s="94"/>
      <c r="I79" s="105"/>
      <c r="J79" s="105"/>
      <c r="K79" s="37">
        <f>L79+M79+N79</f>
        <v>1</v>
      </c>
      <c r="L79" s="38">
        <v>1</v>
      </c>
      <c r="M79" s="38">
        <v>0</v>
      </c>
      <c r="N79" s="38">
        <v>0</v>
      </c>
    </row>
    <row r="80" spans="1:14" ht="21.75" customHeight="1" x14ac:dyDescent="0.2">
      <c r="A80" s="95" t="s">
        <v>89</v>
      </c>
      <c r="B80" s="96"/>
      <c r="C80" s="96"/>
      <c r="D80" s="96"/>
      <c r="E80" s="96"/>
      <c r="F80" s="96"/>
      <c r="G80" s="96"/>
      <c r="H80" s="96"/>
      <c r="I80" s="97"/>
      <c r="J80" s="46"/>
      <c r="K80" s="37"/>
      <c r="L80" s="38"/>
      <c r="M80" s="38"/>
      <c r="N80" s="38"/>
    </row>
    <row r="81" spans="1:14" ht="32.25" customHeight="1" x14ac:dyDescent="0.2">
      <c r="A81" s="98" t="s">
        <v>90</v>
      </c>
      <c r="B81" s="99" t="s">
        <v>89</v>
      </c>
      <c r="C81" s="30" t="s">
        <v>3</v>
      </c>
      <c r="D81" s="43">
        <f>D86</f>
        <v>0</v>
      </c>
      <c r="E81" s="53">
        <f>E86</f>
        <v>0</v>
      </c>
      <c r="F81" s="53">
        <f>F86</f>
        <v>0</v>
      </c>
      <c r="G81" s="54">
        <v>0</v>
      </c>
      <c r="H81" s="109" t="s">
        <v>98</v>
      </c>
      <c r="I81" s="47" t="s">
        <v>91</v>
      </c>
      <c r="J81" s="99" t="s">
        <v>88</v>
      </c>
      <c r="K81" s="37"/>
      <c r="L81" s="38"/>
      <c r="M81" s="38"/>
      <c r="N81" s="38"/>
    </row>
    <row r="82" spans="1:14" ht="36" customHeight="1" x14ac:dyDescent="0.2">
      <c r="A82" s="98"/>
      <c r="B82" s="99"/>
      <c r="C82" s="24" t="s">
        <v>45</v>
      </c>
      <c r="D82" s="43">
        <f t="shared" ref="D82:F84" si="23">D87</f>
        <v>2800.4</v>
      </c>
      <c r="E82" s="53">
        <f t="shared" si="23"/>
        <v>2800.4</v>
      </c>
      <c r="F82" s="53">
        <f t="shared" si="23"/>
        <v>2800.4</v>
      </c>
      <c r="G82" s="54">
        <f t="shared" ref="G81:G90" si="24">F82/E82*100</f>
        <v>100</v>
      </c>
      <c r="H82" s="110"/>
      <c r="I82" s="48" t="s">
        <v>91</v>
      </c>
      <c r="J82" s="99"/>
      <c r="K82" s="37"/>
      <c r="L82" s="38"/>
      <c r="M82" s="38"/>
      <c r="N82" s="38"/>
    </row>
    <row r="83" spans="1:14" ht="33" customHeight="1" x14ac:dyDescent="0.2">
      <c r="A83" s="98"/>
      <c r="B83" s="99"/>
      <c r="C83" s="24" t="s">
        <v>46</v>
      </c>
      <c r="D83" s="43">
        <f t="shared" si="23"/>
        <v>66041.7</v>
      </c>
      <c r="E83" s="53">
        <f t="shared" si="23"/>
        <v>66041.7</v>
      </c>
      <c r="F83" s="53">
        <f t="shared" si="23"/>
        <v>61543.199999999997</v>
      </c>
      <c r="G83" s="54">
        <f t="shared" si="24"/>
        <v>93.188394605226705</v>
      </c>
      <c r="H83" s="110"/>
      <c r="I83" s="48" t="s">
        <v>91</v>
      </c>
      <c r="J83" s="99"/>
      <c r="K83" s="37"/>
      <c r="L83" s="38"/>
      <c r="M83" s="38"/>
      <c r="N83" s="38"/>
    </row>
    <row r="84" spans="1:14" ht="29.25" customHeight="1" x14ac:dyDescent="0.2">
      <c r="A84" s="98"/>
      <c r="B84" s="99"/>
      <c r="C84" s="24" t="s">
        <v>52</v>
      </c>
      <c r="D84" s="43">
        <f t="shared" si="23"/>
        <v>0</v>
      </c>
      <c r="E84" s="53">
        <f t="shared" si="23"/>
        <v>0</v>
      </c>
      <c r="F84" s="53">
        <f t="shared" si="23"/>
        <v>0</v>
      </c>
      <c r="G84" s="54">
        <v>0</v>
      </c>
      <c r="H84" s="110"/>
      <c r="I84" s="108" t="s">
        <v>91</v>
      </c>
      <c r="J84" s="99"/>
      <c r="K84" s="37"/>
      <c r="L84" s="38"/>
      <c r="M84" s="38"/>
      <c r="N84" s="38"/>
    </row>
    <row r="85" spans="1:14" ht="28.5" customHeight="1" x14ac:dyDescent="0.2">
      <c r="A85" s="98"/>
      <c r="B85" s="99"/>
      <c r="C85" s="35" t="s">
        <v>7</v>
      </c>
      <c r="D85" s="43">
        <f>SUM(D81:D83)</f>
        <v>68842.099999999991</v>
      </c>
      <c r="E85" s="53">
        <f t="shared" ref="E85:F85" si="25">SUM(E81:E83)</f>
        <v>68842.099999999991</v>
      </c>
      <c r="F85" s="53">
        <f t="shared" si="25"/>
        <v>64343.6</v>
      </c>
      <c r="G85" s="54">
        <f t="shared" si="24"/>
        <v>93.465481151795203</v>
      </c>
      <c r="H85" s="110"/>
      <c r="I85" s="108"/>
      <c r="J85" s="99"/>
      <c r="K85" s="37"/>
      <c r="L85" s="38"/>
      <c r="M85" s="38"/>
      <c r="N85" s="38"/>
    </row>
    <row r="86" spans="1:14" ht="29.25" customHeight="1" x14ac:dyDescent="0.2">
      <c r="A86" s="98" t="s">
        <v>92</v>
      </c>
      <c r="B86" s="99" t="s">
        <v>93</v>
      </c>
      <c r="C86" s="30" t="s">
        <v>3</v>
      </c>
      <c r="D86" s="34">
        <f>E86</f>
        <v>0</v>
      </c>
      <c r="E86" s="39">
        <v>0</v>
      </c>
      <c r="F86" s="39">
        <v>0</v>
      </c>
      <c r="G86" s="54">
        <v>0</v>
      </c>
      <c r="H86" s="110"/>
      <c r="I86" s="108" t="s">
        <v>91</v>
      </c>
      <c r="J86" s="99"/>
      <c r="K86" s="37"/>
      <c r="L86" s="38"/>
      <c r="M86" s="38"/>
      <c r="N86" s="38"/>
    </row>
    <row r="87" spans="1:14" ht="36" customHeight="1" x14ac:dyDescent="0.2">
      <c r="A87" s="98"/>
      <c r="B87" s="99"/>
      <c r="C87" s="24" t="s">
        <v>45</v>
      </c>
      <c r="D87" s="34">
        <f t="shared" ref="D87:D89" si="26">E87</f>
        <v>2800.4</v>
      </c>
      <c r="E87" s="39">
        <v>2800.4</v>
      </c>
      <c r="F87" s="39">
        <v>2800.4</v>
      </c>
      <c r="G87" s="54">
        <f t="shared" si="24"/>
        <v>100</v>
      </c>
      <c r="H87" s="110"/>
      <c r="I87" s="108"/>
      <c r="J87" s="99"/>
      <c r="K87" s="37"/>
      <c r="L87" s="38"/>
      <c r="M87" s="38"/>
      <c r="N87" s="38"/>
    </row>
    <row r="88" spans="1:14" ht="39" customHeight="1" x14ac:dyDescent="0.2">
      <c r="A88" s="98"/>
      <c r="B88" s="99"/>
      <c r="C88" s="24" t="s">
        <v>46</v>
      </c>
      <c r="D88" s="34">
        <f t="shared" si="26"/>
        <v>66041.7</v>
      </c>
      <c r="E88" s="39">
        <v>66041.7</v>
      </c>
      <c r="F88" s="39">
        <v>61543.199999999997</v>
      </c>
      <c r="G88" s="54">
        <f t="shared" si="24"/>
        <v>93.188394605226705</v>
      </c>
      <c r="H88" s="110"/>
      <c r="I88" s="49" t="s">
        <v>94</v>
      </c>
      <c r="J88" s="99"/>
      <c r="K88" s="37"/>
      <c r="L88" s="38"/>
      <c r="M88" s="38"/>
      <c r="N88" s="38"/>
    </row>
    <row r="89" spans="1:14" ht="36" customHeight="1" x14ac:dyDescent="0.2">
      <c r="A89" s="98"/>
      <c r="B89" s="99"/>
      <c r="C89" s="24" t="s">
        <v>52</v>
      </c>
      <c r="D89" s="34">
        <f t="shared" si="26"/>
        <v>0</v>
      </c>
      <c r="E89" s="39">
        <v>0</v>
      </c>
      <c r="F89" s="39">
        <v>0</v>
      </c>
      <c r="G89" s="54">
        <v>0</v>
      </c>
      <c r="H89" s="110"/>
      <c r="I89" s="49" t="s">
        <v>91</v>
      </c>
      <c r="J89" s="99"/>
      <c r="K89" s="37"/>
      <c r="L89" s="38"/>
      <c r="M89" s="38"/>
      <c r="N89" s="38"/>
    </row>
    <row r="90" spans="1:14" ht="27" customHeight="1" x14ac:dyDescent="0.2">
      <c r="A90" s="98"/>
      <c r="B90" s="99"/>
      <c r="C90" s="35" t="s">
        <v>7</v>
      </c>
      <c r="D90" s="43">
        <f>SUM(D86:D88)</f>
        <v>68842.099999999991</v>
      </c>
      <c r="E90" s="53">
        <f t="shared" ref="E90:F90" si="27">SUM(E86:E88)</f>
        <v>68842.099999999991</v>
      </c>
      <c r="F90" s="53">
        <f t="shared" si="27"/>
        <v>64343.6</v>
      </c>
      <c r="G90" s="54">
        <f t="shared" si="24"/>
        <v>93.465481151795203</v>
      </c>
      <c r="H90" s="111"/>
      <c r="I90" s="50"/>
      <c r="J90" s="99"/>
      <c r="K90" s="37"/>
      <c r="L90" s="38"/>
      <c r="M90" s="38"/>
      <c r="N90" s="38"/>
    </row>
    <row r="91" spans="1:14" x14ac:dyDescent="0.2">
      <c r="F91" s="60"/>
    </row>
    <row r="92" spans="1:14" x14ac:dyDescent="0.2">
      <c r="E92" s="61"/>
      <c r="F92" s="61"/>
      <c r="G92" s="62"/>
    </row>
    <row r="93" spans="1:14" x14ac:dyDescent="0.2">
      <c r="E93" s="61"/>
      <c r="F93" s="61"/>
      <c r="G93" s="62"/>
    </row>
    <row r="94" spans="1:14" x14ac:dyDescent="0.2">
      <c r="E94" s="61"/>
      <c r="F94" s="61"/>
      <c r="G94" s="62"/>
    </row>
    <row r="95" spans="1:14" x14ac:dyDescent="0.2">
      <c r="E95" s="61"/>
      <c r="F95" s="61"/>
      <c r="G95" s="62"/>
    </row>
    <row r="96" spans="1:14" x14ac:dyDescent="0.2">
      <c r="E96" s="61"/>
      <c r="F96" s="61"/>
      <c r="G96" s="62"/>
    </row>
    <row r="97" spans="5:8" x14ac:dyDescent="0.2">
      <c r="E97" s="61"/>
      <c r="F97" s="61"/>
      <c r="G97" s="62"/>
      <c r="H97" s="29"/>
    </row>
    <row r="98" spans="5:8" x14ac:dyDescent="0.2">
      <c r="E98" s="61"/>
      <c r="F98" s="61"/>
      <c r="G98" s="62"/>
    </row>
    <row r="99" spans="5:8" x14ac:dyDescent="0.2">
      <c r="E99" s="61"/>
      <c r="F99" s="61"/>
      <c r="G99" s="62"/>
    </row>
    <row r="100" spans="5:8" x14ac:dyDescent="0.2">
      <c r="E100" s="61"/>
      <c r="F100" s="61"/>
      <c r="G100" s="62"/>
    </row>
    <row r="101" spans="5:8" x14ac:dyDescent="0.2">
      <c r="E101" s="61"/>
      <c r="F101" s="61"/>
      <c r="G101" s="62"/>
    </row>
    <row r="102" spans="5:8" x14ac:dyDescent="0.2">
      <c r="E102" s="61"/>
      <c r="F102" s="61"/>
      <c r="G102" s="62"/>
    </row>
    <row r="103" spans="5:8" x14ac:dyDescent="0.2">
      <c r="E103" s="61"/>
      <c r="F103" s="61"/>
      <c r="G103" s="62"/>
    </row>
    <row r="104" spans="5:8" x14ac:dyDescent="0.2">
      <c r="E104" s="61"/>
      <c r="F104" s="61"/>
      <c r="G104" s="62"/>
    </row>
    <row r="105" spans="5:8" x14ac:dyDescent="0.2">
      <c r="E105" s="61"/>
      <c r="F105" s="61"/>
      <c r="G105" s="62"/>
    </row>
    <row r="106" spans="5:8" x14ac:dyDescent="0.2">
      <c r="E106" s="61"/>
      <c r="F106" s="61"/>
      <c r="G106" s="62"/>
    </row>
    <row r="107" spans="5:8" x14ac:dyDescent="0.2">
      <c r="E107" s="61"/>
      <c r="F107" s="61"/>
      <c r="G107" s="62"/>
    </row>
    <row r="108" spans="5:8" x14ac:dyDescent="0.2">
      <c r="E108" s="61"/>
      <c r="F108" s="61"/>
      <c r="G108" s="62"/>
    </row>
    <row r="109" spans="5:8" x14ac:dyDescent="0.2">
      <c r="E109" s="61"/>
      <c r="F109" s="61"/>
      <c r="G109" s="62"/>
    </row>
    <row r="110" spans="5:8" x14ac:dyDescent="0.2">
      <c r="E110" s="61"/>
      <c r="F110" s="61"/>
      <c r="G110" s="62"/>
    </row>
    <row r="111" spans="5:8" x14ac:dyDescent="0.2">
      <c r="E111" s="61"/>
      <c r="F111" s="61"/>
      <c r="G111" s="62"/>
    </row>
    <row r="112" spans="5:8" x14ac:dyDescent="0.2">
      <c r="E112" s="61"/>
      <c r="F112" s="61"/>
      <c r="G112" s="62"/>
    </row>
    <row r="113" spans="5:7" x14ac:dyDescent="0.2">
      <c r="E113" s="61"/>
      <c r="F113" s="61"/>
      <c r="G113" s="62"/>
    </row>
    <row r="114" spans="5:7" x14ac:dyDescent="0.2">
      <c r="E114" s="61"/>
      <c r="F114" s="61"/>
      <c r="G114" s="62"/>
    </row>
    <row r="115" spans="5:7" x14ac:dyDescent="0.2">
      <c r="E115" s="61"/>
      <c r="F115" s="61"/>
      <c r="G115" s="62"/>
    </row>
    <row r="116" spans="5:7" x14ac:dyDescent="0.2">
      <c r="E116" s="61"/>
      <c r="F116" s="61"/>
      <c r="G116" s="62"/>
    </row>
    <row r="117" spans="5:7" x14ac:dyDescent="0.2">
      <c r="E117" s="61"/>
      <c r="F117" s="61"/>
      <c r="G117" s="62"/>
    </row>
    <row r="118" spans="5:7" x14ac:dyDescent="0.2">
      <c r="E118" s="61"/>
      <c r="F118" s="61"/>
      <c r="G118" s="62"/>
    </row>
    <row r="119" spans="5:7" x14ac:dyDescent="0.2">
      <c r="E119" s="61"/>
      <c r="F119" s="61"/>
      <c r="G119" s="62"/>
    </row>
    <row r="120" spans="5:7" x14ac:dyDescent="0.2">
      <c r="E120" s="61"/>
      <c r="F120" s="61"/>
      <c r="G120" s="62"/>
    </row>
    <row r="121" spans="5:7" x14ac:dyDescent="0.2">
      <c r="E121" s="61"/>
      <c r="F121" s="61"/>
      <c r="G121" s="62"/>
    </row>
    <row r="122" spans="5:7" x14ac:dyDescent="0.2">
      <c r="E122" s="61"/>
      <c r="F122" s="61"/>
      <c r="G122" s="62"/>
    </row>
    <row r="123" spans="5:7" x14ac:dyDescent="0.2">
      <c r="E123" s="61"/>
      <c r="F123" s="61"/>
      <c r="G123" s="62"/>
    </row>
    <row r="124" spans="5:7" x14ac:dyDescent="0.2">
      <c r="E124" s="61"/>
      <c r="F124" s="61"/>
      <c r="G124" s="62"/>
    </row>
    <row r="125" spans="5:7" x14ac:dyDescent="0.2">
      <c r="E125" s="61"/>
      <c r="F125" s="61"/>
      <c r="G125" s="62"/>
    </row>
    <row r="126" spans="5:7" x14ac:dyDescent="0.2">
      <c r="E126" s="61"/>
      <c r="F126" s="61"/>
      <c r="G126" s="62"/>
    </row>
    <row r="127" spans="5:7" x14ac:dyDescent="0.2">
      <c r="E127" s="61"/>
      <c r="F127" s="61"/>
      <c r="G127" s="62"/>
    </row>
    <row r="128" spans="5:7" x14ac:dyDescent="0.2">
      <c r="E128" s="61"/>
      <c r="F128" s="61"/>
      <c r="G128" s="62"/>
    </row>
    <row r="129" spans="5:7" x14ac:dyDescent="0.2">
      <c r="E129" s="61"/>
      <c r="F129" s="61"/>
      <c r="G129" s="62"/>
    </row>
    <row r="130" spans="5:7" x14ac:dyDescent="0.2">
      <c r="E130" s="61"/>
      <c r="F130" s="61"/>
      <c r="G130" s="62"/>
    </row>
    <row r="131" spans="5:7" x14ac:dyDescent="0.2">
      <c r="E131" s="61"/>
      <c r="F131" s="61"/>
      <c r="G131" s="62"/>
    </row>
    <row r="132" spans="5:7" x14ac:dyDescent="0.2">
      <c r="E132" s="61"/>
      <c r="F132" s="61"/>
      <c r="G132" s="62"/>
    </row>
    <row r="133" spans="5:7" x14ac:dyDescent="0.2">
      <c r="E133" s="61"/>
      <c r="F133" s="61"/>
      <c r="G133" s="62"/>
    </row>
    <row r="134" spans="5:7" x14ac:dyDescent="0.2">
      <c r="E134" s="61"/>
      <c r="F134" s="61"/>
      <c r="G134" s="62"/>
    </row>
    <row r="135" spans="5:7" x14ac:dyDescent="0.2">
      <c r="E135" s="61"/>
      <c r="F135" s="61"/>
      <c r="G135" s="62"/>
    </row>
    <row r="136" spans="5:7" x14ac:dyDescent="0.2">
      <c r="E136" s="61"/>
      <c r="F136" s="61"/>
      <c r="G136" s="62"/>
    </row>
    <row r="137" spans="5:7" x14ac:dyDescent="0.2">
      <c r="E137" s="61"/>
      <c r="F137" s="61"/>
      <c r="G137" s="62"/>
    </row>
    <row r="138" spans="5:7" x14ac:dyDescent="0.2">
      <c r="E138" s="61"/>
      <c r="F138" s="61"/>
      <c r="G138" s="62"/>
    </row>
  </sheetData>
  <autoFilter ref="A6:WVT6">
    <filterColumn colId="0" showButton="0"/>
  </autoFilter>
  <mergeCells count="98">
    <mergeCell ref="J5:J6"/>
    <mergeCell ref="A1:H1"/>
    <mergeCell ref="A2:H2"/>
    <mergeCell ref="A3:H3"/>
    <mergeCell ref="A5:B6"/>
    <mergeCell ref="C5:C6"/>
    <mergeCell ref="D5:G5"/>
    <mergeCell ref="H5:H6"/>
    <mergeCell ref="I5:I6"/>
    <mergeCell ref="A7:A11"/>
    <mergeCell ref="B7:B11"/>
    <mergeCell ref="H7:H11"/>
    <mergeCell ref="I7:I11"/>
    <mergeCell ref="J7:J11"/>
    <mergeCell ref="K5:K6"/>
    <mergeCell ref="L5:L6"/>
    <mergeCell ref="M5:M6"/>
    <mergeCell ref="N5:N6"/>
    <mergeCell ref="O5:O6"/>
    <mergeCell ref="A12:I12"/>
    <mergeCell ref="A13:A17"/>
    <mergeCell ref="B13:B17"/>
    <mergeCell ref="I13:I17"/>
    <mergeCell ref="J13:J17"/>
    <mergeCell ref="H14:H15"/>
    <mergeCell ref="H16:H17"/>
    <mergeCell ref="A22:A25"/>
    <mergeCell ref="B22:B25"/>
    <mergeCell ref="I22:I24"/>
    <mergeCell ref="J22:J25"/>
    <mergeCell ref="A18:A21"/>
    <mergeCell ref="B18:B21"/>
    <mergeCell ref="I18:I21"/>
    <mergeCell ref="J18:J21"/>
    <mergeCell ref="A30:A34"/>
    <mergeCell ref="B30:B34"/>
    <mergeCell ref="I30:I34"/>
    <mergeCell ref="J30:J34"/>
    <mergeCell ref="A26:A29"/>
    <mergeCell ref="B26:B29"/>
    <mergeCell ref="I26:I29"/>
    <mergeCell ref="J26:J29"/>
    <mergeCell ref="H30:H34"/>
    <mergeCell ref="J35:J38"/>
    <mergeCell ref="A39:I39"/>
    <mergeCell ref="A40:A44"/>
    <mergeCell ref="B40:B44"/>
    <mergeCell ref="H40:H44"/>
    <mergeCell ref="I40:I44"/>
    <mergeCell ref="J40:J44"/>
    <mergeCell ref="A35:A38"/>
    <mergeCell ref="B35:B38"/>
    <mergeCell ref="H35:H38"/>
    <mergeCell ref="I35:I38"/>
    <mergeCell ref="A45:A49"/>
    <mergeCell ref="B45:B49"/>
    <mergeCell ref="H45:H49"/>
    <mergeCell ref="I45:I49"/>
    <mergeCell ref="J45:J67"/>
    <mergeCell ref="A50:A54"/>
    <mergeCell ref="B50:B54"/>
    <mergeCell ref="H50:H54"/>
    <mergeCell ref="A59:A63"/>
    <mergeCell ref="B59:B63"/>
    <mergeCell ref="H59:H63"/>
    <mergeCell ref="I59:I63"/>
    <mergeCell ref="A64:A67"/>
    <mergeCell ref="B64:B67"/>
    <mergeCell ref="H64:H67"/>
    <mergeCell ref="I64:I67"/>
    <mergeCell ref="I50:I54"/>
    <mergeCell ref="A55:A58"/>
    <mergeCell ref="B55:B58"/>
    <mergeCell ref="H55:H58"/>
    <mergeCell ref="I55:I58"/>
    <mergeCell ref="J72:J75"/>
    <mergeCell ref="A76:A79"/>
    <mergeCell ref="B76:B79"/>
    <mergeCell ref="H76:H79"/>
    <mergeCell ref="I76:I79"/>
    <mergeCell ref="J76:J79"/>
    <mergeCell ref="J81:J90"/>
    <mergeCell ref="I84:I85"/>
    <mergeCell ref="A86:A90"/>
    <mergeCell ref="B86:B90"/>
    <mergeCell ref="I86:I87"/>
    <mergeCell ref="H81:H90"/>
    <mergeCell ref="H68:H71"/>
    <mergeCell ref="A80:I80"/>
    <mergeCell ref="A81:A85"/>
    <mergeCell ref="B81:B85"/>
    <mergeCell ref="A72:A75"/>
    <mergeCell ref="B72:B75"/>
    <mergeCell ref="H72:H75"/>
    <mergeCell ref="I72:I75"/>
    <mergeCell ref="I68:I71"/>
    <mergeCell ref="A68:A71"/>
    <mergeCell ref="B68:B71"/>
  </mergeCells>
  <pageMargins left="0.70866141732283472" right="0.70866141732283472" top="0.74803149606299213" bottom="0.35433070866141736" header="0.31496062992125984" footer="0.31496062992125984"/>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Разв. эконом.</vt:lpstr>
      <vt:lpstr>Развитие образования</vt:lpstr>
      <vt:lpstr>'Развитие образования'!Заголовки_для_печати</vt:lpstr>
      <vt:lpstr>'Развитие образования'!Область_печати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Буряк</dc:creator>
  <cp:lastModifiedBy>Татьяна Буряк</cp:lastModifiedBy>
  <cp:lastPrinted>2025-01-15T04:58:20Z</cp:lastPrinted>
  <dcterms:created xsi:type="dcterms:W3CDTF">2006-09-16T00:00:00Z</dcterms:created>
  <dcterms:modified xsi:type="dcterms:W3CDTF">2025-01-17T06:29:54Z</dcterms:modified>
</cp:coreProperties>
</file>